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75" yWindow="120" windowWidth="9645" windowHeight="11475" activeTab="2"/>
  </bookViews>
  <sheets>
    <sheet name="Cover Page" sheetId="4" r:id="rId1"/>
    <sheet name="Summary Page" sheetId="2" r:id="rId2"/>
    <sheet name="Graphs" sheetId="3" r:id="rId3"/>
    <sheet name="Legend_Assignment List" sheetId="6" r:id="rId4"/>
    <sheet name="New Master List" sheetId="9" r:id="rId5"/>
    <sheet name="Sheet1" sheetId="10" r:id="rId6"/>
  </sheets>
  <externalReferences>
    <externalReference r:id="rId7"/>
    <externalReference r:id="rId8"/>
    <externalReference r:id="rId9"/>
  </externalReferences>
  <definedNames>
    <definedName name="OC">[1]Sheet1!$C$54:$C$55</definedName>
    <definedName name="_xlnm.Print_Area" localSheetId="0">'Cover Page'!$A$2:$M$34</definedName>
    <definedName name="_xlnm.Print_Area" localSheetId="2">Graphs!$A$1:$AF$78</definedName>
    <definedName name="_xlnm.Print_Area" localSheetId="4">'New Master List'!$A$1:$P$343</definedName>
    <definedName name="_xlnm.Print_Area" localSheetId="1">'Summary Page'!$A$1:$M$53</definedName>
    <definedName name="_xlnm.Print_Titles" localSheetId="4">'New Master List'!$1:$7</definedName>
    <definedName name="YN">[1]Sheet1!$E$42:$E$43</definedName>
  </definedNames>
  <calcPr calcId="125725"/>
</workbook>
</file>

<file path=xl/calcChain.xml><?xml version="1.0" encoding="utf-8"?>
<calcChain xmlns="http://schemas.openxmlformats.org/spreadsheetml/2006/main">
  <c r="H10" i="9"/>
  <c r="H32" i="2"/>
  <c r="E32"/>
  <c r="B32"/>
  <c r="T45" i="9"/>
  <c r="U45"/>
  <c r="X44"/>
  <c r="X43"/>
  <c r="X42"/>
  <c r="X41"/>
  <c r="S44"/>
  <c r="S43"/>
  <c r="S42"/>
  <c r="S41"/>
  <c r="S45" s="1"/>
  <c r="T40"/>
  <c r="U40"/>
  <c r="O34"/>
  <c r="O31"/>
  <c r="O42"/>
  <c r="O24"/>
  <c r="O33"/>
  <c r="E40" i="2"/>
  <c r="H22"/>
  <c r="E22"/>
  <c r="P10" i="9"/>
  <c r="P12"/>
  <c r="P13"/>
  <c r="P14"/>
  <c r="P15"/>
  <c r="P16"/>
  <c r="P17"/>
  <c r="P18"/>
  <c r="P19"/>
  <c r="P20"/>
  <c r="P21"/>
  <c r="P22"/>
  <c r="P24"/>
  <c r="P25"/>
  <c r="P26"/>
  <c r="P27"/>
  <c r="P28"/>
  <c r="P29"/>
  <c r="P30"/>
  <c r="P31"/>
  <c r="P33"/>
  <c r="P34"/>
  <c r="P36"/>
  <c r="P37"/>
  <c r="P38"/>
  <c r="P39"/>
  <c r="P40"/>
  <c r="P41"/>
  <c r="P42"/>
  <c r="P43"/>
  <c r="P44"/>
  <c r="P45"/>
  <c r="P46"/>
  <c r="P49"/>
  <c r="P50"/>
  <c r="P51"/>
  <c r="P52"/>
  <c r="P53"/>
  <c r="P54"/>
  <c r="P55"/>
  <c r="P56"/>
  <c r="P57"/>
  <c r="P58"/>
  <c r="P60"/>
  <c r="P61"/>
  <c r="P62"/>
  <c r="P63"/>
  <c r="P64"/>
  <c r="P65"/>
  <c r="P66"/>
  <c r="P67"/>
  <c r="P68"/>
  <c r="P69"/>
  <c r="P70"/>
  <c r="P71"/>
  <c r="P72"/>
  <c r="P73"/>
  <c r="P74"/>
  <c r="P75"/>
  <c r="P76"/>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1"/>
  <c r="P252"/>
  <c r="P253"/>
  <c r="P254"/>
  <c r="P255"/>
  <c r="P256"/>
  <c r="P257"/>
  <c r="P258"/>
  <c r="P259"/>
  <c r="P260"/>
  <c r="P261"/>
  <c r="P262"/>
  <c r="P263"/>
  <c r="P264"/>
  <c r="P265"/>
  <c r="P266"/>
  <c r="P267"/>
  <c r="P268"/>
  <c r="P269"/>
  <c r="P271"/>
  <c r="P272"/>
  <c r="P273"/>
  <c r="P274"/>
  <c r="P275"/>
  <c r="P276"/>
  <c r="P277"/>
  <c r="P278"/>
  <c r="P279"/>
  <c r="P280"/>
  <c r="P281"/>
  <c r="P282"/>
  <c r="P283"/>
  <c r="P284"/>
  <c r="P285"/>
  <c r="P286"/>
  <c r="P287"/>
  <c r="P288"/>
  <c r="P289"/>
  <c r="P290"/>
  <c r="P291"/>
  <c r="P292"/>
  <c r="P293"/>
  <c r="P294"/>
  <c r="P295"/>
  <c r="P296"/>
  <c r="P297"/>
  <c r="P298"/>
  <c r="P299"/>
  <c r="P300"/>
  <c r="P302"/>
  <c r="P303"/>
  <c r="P304"/>
  <c r="P305"/>
  <c r="P306"/>
  <c r="P307"/>
  <c r="P308"/>
  <c r="P309"/>
  <c r="P310"/>
  <c r="P311"/>
  <c r="P312"/>
  <c r="P313"/>
  <c r="P314"/>
  <c r="P315"/>
  <c r="P316"/>
  <c r="P317"/>
  <c r="P318"/>
  <c r="P319"/>
  <c r="P320"/>
  <c r="P321"/>
  <c r="P322"/>
  <c r="P323"/>
  <c r="P324"/>
  <c r="P325"/>
  <c r="P326"/>
  <c r="P327"/>
  <c r="P328"/>
  <c r="P330"/>
  <c r="P331"/>
  <c r="P332"/>
  <c r="P333"/>
  <c r="P334"/>
  <c r="P335"/>
  <c r="P336"/>
  <c r="P337"/>
  <c r="P338"/>
  <c r="P339"/>
  <c r="P340"/>
  <c r="P9"/>
  <c r="N341"/>
  <c r="N10"/>
  <c r="O10" s="1"/>
  <c r="N12"/>
  <c r="O12" s="1"/>
  <c r="N13"/>
  <c r="O13" s="1"/>
  <c r="N14"/>
  <c r="O14" s="1"/>
  <c r="N15"/>
  <c r="O15" s="1"/>
  <c r="N16"/>
  <c r="O16" s="1"/>
  <c r="N17"/>
  <c r="O17" s="1"/>
  <c r="N18"/>
  <c r="O18" s="1"/>
  <c r="N19"/>
  <c r="O19" s="1"/>
  <c r="N20"/>
  <c r="O20" s="1"/>
  <c r="N21"/>
  <c r="O21" s="1"/>
  <c r="N22"/>
  <c r="O22" s="1"/>
  <c r="N24"/>
  <c r="N25"/>
  <c r="O25" s="1"/>
  <c r="N26"/>
  <c r="O26" s="1"/>
  <c r="N27"/>
  <c r="O27" s="1"/>
  <c r="N28"/>
  <c r="O28" s="1"/>
  <c r="W38" s="1"/>
  <c r="E28" i="2" s="1"/>
  <c r="N29" i="9"/>
  <c r="O29" s="1"/>
  <c r="N30"/>
  <c r="O30" s="1"/>
  <c r="N31"/>
  <c r="N33"/>
  <c r="N34"/>
  <c r="N36"/>
  <c r="O36" s="1"/>
  <c r="N37"/>
  <c r="O37" s="1"/>
  <c r="N38"/>
  <c r="O38" s="1"/>
  <c r="N39"/>
  <c r="O39" s="1"/>
  <c r="N40"/>
  <c r="O40" s="1"/>
  <c r="N41"/>
  <c r="O41" s="1"/>
  <c r="N42"/>
  <c r="N43"/>
  <c r="O43" s="1"/>
  <c r="N44"/>
  <c r="O44" s="1"/>
  <c r="N45"/>
  <c r="O45" s="1"/>
  <c r="N46"/>
  <c r="O46" s="1"/>
  <c r="N49"/>
  <c r="O49" s="1"/>
  <c r="N50"/>
  <c r="O50" s="1"/>
  <c r="N51"/>
  <c r="O51" s="1"/>
  <c r="N52"/>
  <c r="O52" s="1"/>
  <c r="N53"/>
  <c r="O53" s="1"/>
  <c r="N54"/>
  <c r="O54" s="1"/>
  <c r="N55"/>
  <c r="O55" s="1"/>
  <c r="N56"/>
  <c r="O56" s="1"/>
  <c r="N57"/>
  <c r="O57" s="1"/>
  <c r="N58"/>
  <c r="O58" s="1"/>
  <c r="N60"/>
  <c r="O60" s="1"/>
  <c r="N61"/>
  <c r="O61" s="1"/>
  <c r="N62"/>
  <c r="O62" s="1"/>
  <c r="N63"/>
  <c r="O63" s="1"/>
  <c r="N64"/>
  <c r="N65"/>
  <c r="O65" s="1"/>
  <c r="N66"/>
  <c r="O66" s="1"/>
  <c r="N67"/>
  <c r="O67" s="1"/>
  <c r="N68"/>
  <c r="O68" s="1"/>
  <c r="N69"/>
  <c r="O69" s="1"/>
  <c r="N70"/>
  <c r="O70" s="1"/>
  <c r="N71"/>
  <c r="O71" s="1"/>
  <c r="N72"/>
  <c r="O72" s="1"/>
  <c r="N73"/>
  <c r="O73" s="1"/>
  <c r="N74"/>
  <c r="O74" s="1"/>
  <c r="N75"/>
  <c r="O75" s="1"/>
  <c r="N76"/>
  <c r="O76" s="1"/>
  <c r="N78"/>
  <c r="O78" s="1"/>
  <c r="N79"/>
  <c r="O79" s="1"/>
  <c r="N80"/>
  <c r="O80" s="1"/>
  <c r="N81"/>
  <c r="O81" s="1"/>
  <c r="N82"/>
  <c r="O82" s="1"/>
  <c r="N83"/>
  <c r="O83" s="1"/>
  <c r="N84"/>
  <c r="O84" s="1"/>
  <c r="N85"/>
  <c r="O85" s="1"/>
  <c r="N86"/>
  <c r="O86" s="1"/>
  <c r="N87"/>
  <c r="O87" s="1"/>
  <c r="N88"/>
  <c r="O88" s="1"/>
  <c r="N89"/>
  <c r="O89" s="1"/>
  <c r="N90"/>
  <c r="O90" s="1"/>
  <c r="N91"/>
  <c r="O91" s="1"/>
  <c r="N92"/>
  <c r="O92" s="1"/>
  <c r="N93"/>
  <c r="O93" s="1"/>
  <c r="N94"/>
  <c r="O94" s="1"/>
  <c r="N95"/>
  <c r="O95" s="1"/>
  <c r="N96"/>
  <c r="O96" s="1"/>
  <c r="N97"/>
  <c r="O97" s="1"/>
  <c r="N98"/>
  <c r="O98" s="1"/>
  <c r="N99"/>
  <c r="O99" s="1"/>
  <c r="N100"/>
  <c r="O100" s="1"/>
  <c r="N101"/>
  <c r="O101" s="1"/>
  <c r="N102"/>
  <c r="O102" s="1"/>
  <c r="N103"/>
  <c r="O103" s="1"/>
  <c r="N104"/>
  <c r="O104" s="1"/>
  <c r="N105"/>
  <c r="O105" s="1"/>
  <c r="N106"/>
  <c r="O106" s="1"/>
  <c r="N107"/>
  <c r="O107" s="1"/>
  <c r="N108"/>
  <c r="O108" s="1"/>
  <c r="N109"/>
  <c r="O109" s="1"/>
  <c r="N110"/>
  <c r="O110" s="1"/>
  <c r="N111"/>
  <c r="O111" s="1"/>
  <c r="N112"/>
  <c r="O112" s="1"/>
  <c r="N113"/>
  <c r="O113" s="1"/>
  <c r="N114"/>
  <c r="O114" s="1"/>
  <c r="N115"/>
  <c r="O115" s="1"/>
  <c r="N116"/>
  <c r="O116" s="1"/>
  <c r="N117"/>
  <c r="O117" s="1"/>
  <c r="N118"/>
  <c r="O118" s="1"/>
  <c r="N119"/>
  <c r="O119" s="1"/>
  <c r="N120"/>
  <c r="O120" s="1"/>
  <c r="N121"/>
  <c r="O121" s="1"/>
  <c r="N122"/>
  <c r="O122" s="1"/>
  <c r="N123"/>
  <c r="O123" s="1"/>
  <c r="N124"/>
  <c r="O124" s="1"/>
  <c r="N125"/>
  <c r="O125" s="1"/>
  <c r="N126"/>
  <c r="O126" s="1"/>
  <c r="N127"/>
  <c r="O127" s="1"/>
  <c r="N128"/>
  <c r="O128" s="1"/>
  <c r="N130"/>
  <c r="O130" s="1"/>
  <c r="N131"/>
  <c r="O131" s="1"/>
  <c r="N132"/>
  <c r="O132" s="1"/>
  <c r="N133"/>
  <c r="O133" s="1"/>
  <c r="N134"/>
  <c r="O134" s="1"/>
  <c r="N135"/>
  <c r="O135" s="1"/>
  <c r="N136"/>
  <c r="O136" s="1"/>
  <c r="N137"/>
  <c r="O137" s="1"/>
  <c r="N138"/>
  <c r="O138" s="1"/>
  <c r="N139"/>
  <c r="O139" s="1"/>
  <c r="N140"/>
  <c r="O140" s="1"/>
  <c r="N141"/>
  <c r="O141" s="1"/>
  <c r="N142"/>
  <c r="O142" s="1"/>
  <c r="N143"/>
  <c r="O143" s="1"/>
  <c r="N144"/>
  <c r="O144" s="1"/>
  <c r="N145"/>
  <c r="O145" s="1"/>
  <c r="N146"/>
  <c r="O146" s="1"/>
  <c r="N147"/>
  <c r="O147" s="1"/>
  <c r="N148"/>
  <c r="O148" s="1"/>
  <c r="N149"/>
  <c r="O149" s="1"/>
  <c r="N150"/>
  <c r="O150" s="1"/>
  <c r="N151"/>
  <c r="O151" s="1"/>
  <c r="N152"/>
  <c r="O152" s="1"/>
  <c r="N153"/>
  <c r="O153" s="1"/>
  <c r="N154"/>
  <c r="O154" s="1"/>
  <c r="N155"/>
  <c r="O155" s="1"/>
  <c r="N156"/>
  <c r="O156" s="1"/>
  <c r="N157"/>
  <c r="O157" s="1"/>
  <c r="N158"/>
  <c r="O158" s="1"/>
  <c r="N159"/>
  <c r="O159" s="1"/>
  <c r="N160"/>
  <c r="O160" s="1"/>
  <c r="N161"/>
  <c r="O161" s="1"/>
  <c r="N162"/>
  <c r="O162" s="1"/>
  <c r="N163"/>
  <c r="O163" s="1"/>
  <c r="N164"/>
  <c r="O164" s="1"/>
  <c r="N165"/>
  <c r="O165" s="1"/>
  <c r="N166"/>
  <c r="O166" s="1"/>
  <c r="N167"/>
  <c r="O167" s="1"/>
  <c r="N168"/>
  <c r="O168" s="1"/>
  <c r="N169"/>
  <c r="O169" s="1"/>
  <c r="N170"/>
  <c r="O170" s="1"/>
  <c r="N171"/>
  <c r="O171" s="1"/>
  <c r="N172"/>
  <c r="O172" s="1"/>
  <c r="N173"/>
  <c r="O173" s="1"/>
  <c r="N174"/>
  <c r="O174" s="1"/>
  <c r="N175"/>
  <c r="O175" s="1"/>
  <c r="N176"/>
  <c r="O176" s="1"/>
  <c r="N177"/>
  <c r="O177" s="1"/>
  <c r="N178"/>
  <c r="O178" s="1"/>
  <c r="N179"/>
  <c r="O179" s="1"/>
  <c r="N180"/>
  <c r="O180" s="1"/>
  <c r="N181"/>
  <c r="O181" s="1"/>
  <c r="N182"/>
  <c r="O182" s="1"/>
  <c r="N183"/>
  <c r="O183" s="1"/>
  <c r="N184"/>
  <c r="O184" s="1"/>
  <c r="N185"/>
  <c r="O185" s="1"/>
  <c r="N186"/>
  <c r="O186" s="1"/>
  <c r="N187"/>
  <c r="O187" s="1"/>
  <c r="N188"/>
  <c r="O188" s="1"/>
  <c r="N189"/>
  <c r="O189" s="1"/>
  <c r="N190"/>
  <c r="O190" s="1"/>
  <c r="N191"/>
  <c r="O191" s="1"/>
  <c r="N192"/>
  <c r="O192" s="1"/>
  <c r="N193"/>
  <c r="O193" s="1"/>
  <c r="N194"/>
  <c r="O194" s="1"/>
  <c r="N195"/>
  <c r="O195" s="1"/>
  <c r="N196"/>
  <c r="O196" s="1"/>
  <c r="N197"/>
  <c r="O197" s="1"/>
  <c r="N198"/>
  <c r="O198" s="1"/>
  <c r="N199"/>
  <c r="O199" s="1"/>
  <c r="N200"/>
  <c r="O200" s="1"/>
  <c r="N201"/>
  <c r="O201" s="1"/>
  <c r="N202"/>
  <c r="O202" s="1"/>
  <c r="N203"/>
  <c r="O203" s="1"/>
  <c r="N204"/>
  <c r="O204" s="1"/>
  <c r="N205"/>
  <c r="O205" s="1"/>
  <c r="N206"/>
  <c r="O206" s="1"/>
  <c r="N207"/>
  <c r="O207" s="1"/>
  <c r="N208"/>
  <c r="O208" s="1"/>
  <c r="N209"/>
  <c r="O209" s="1"/>
  <c r="N210"/>
  <c r="O210" s="1"/>
  <c r="N211"/>
  <c r="O211" s="1"/>
  <c r="N212"/>
  <c r="O212" s="1"/>
  <c r="N213"/>
  <c r="O213" s="1"/>
  <c r="N214"/>
  <c r="O214" s="1"/>
  <c r="N215"/>
  <c r="O215" s="1"/>
  <c r="N216"/>
  <c r="O216" s="1"/>
  <c r="N217"/>
  <c r="O217" s="1"/>
  <c r="N218"/>
  <c r="O218" s="1"/>
  <c r="N219"/>
  <c r="O219" s="1"/>
  <c r="N220"/>
  <c r="O220" s="1"/>
  <c r="N221"/>
  <c r="O221" s="1"/>
  <c r="N222"/>
  <c r="O222" s="1"/>
  <c r="N223"/>
  <c r="O223" s="1"/>
  <c r="N224"/>
  <c r="O224" s="1"/>
  <c r="N225"/>
  <c r="O225" s="1"/>
  <c r="N226"/>
  <c r="O226" s="1"/>
  <c r="N227"/>
  <c r="O227" s="1"/>
  <c r="N228"/>
  <c r="O228" s="1"/>
  <c r="N229"/>
  <c r="O229" s="1"/>
  <c r="N230"/>
  <c r="O230" s="1"/>
  <c r="N231"/>
  <c r="O231" s="1"/>
  <c r="N232"/>
  <c r="O232" s="1"/>
  <c r="N233"/>
  <c r="O233" s="1"/>
  <c r="N234"/>
  <c r="O234" s="1"/>
  <c r="N235"/>
  <c r="O235" s="1"/>
  <c r="N236"/>
  <c r="O236" s="1"/>
  <c r="N237"/>
  <c r="O237" s="1"/>
  <c r="N238"/>
  <c r="O238" s="1"/>
  <c r="N239"/>
  <c r="O239" s="1"/>
  <c r="N240"/>
  <c r="O240" s="1"/>
  <c r="N241"/>
  <c r="O241" s="1"/>
  <c r="N242"/>
  <c r="O242" s="1"/>
  <c r="N243"/>
  <c r="O243" s="1"/>
  <c r="N244"/>
  <c r="O244" s="1"/>
  <c r="N245"/>
  <c r="O245" s="1"/>
  <c r="N246"/>
  <c r="O246" s="1"/>
  <c r="N247"/>
  <c r="O247" s="1"/>
  <c r="N248"/>
  <c r="O248" s="1"/>
  <c r="N249"/>
  <c r="O249" s="1"/>
  <c r="N251"/>
  <c r="O251" s="1"/>
  <c r="N252"/>
  <c r="O252" s="1"/>
  <c r="N253"/>
  <c r="O253" s="1"/>
  <c r="N254"/>
  <c r="O254" s="1"/>
  <c r="N255"/>
  <c r="O255" s="1"/>
  <c r="N256"/>
  <c r="O256" s="1"/>
  <c r="N257"/>
  <c r="O257" s="1"/>
  <c r="N258"/>
  <c r="O258" s="1"/>
  <c r="N259"/>
  <c r="O259" s="1"/>
  <c r="N260"/>
  <c r="O260" s="1"/>
  <c r="N261"/>
  <c r="O261" s="1"/>
  <c r="N262"/>
  <c r="O262" s="1"/>
  <c r="N263"/>
  <c r="O263" s="1"/>
  <c r="N264"/>
  <c r="O264" s="1"/>
  <c r="N265"/>
  <c r="O265" s="1"/>
  <c r="N266"/>
  <c r="O266" s="1"/>
  <c r="N267"/>
  <c r="O267" s="1"/>
  <c r="N268"/>
  <c r="O268" s="1"/>
  <c r="N269"/>
  <c r="O269" s="1"/>
  <c r="N271"/>
  <c r="O271" s="1"/>
  <c r="N272"/>
  <c r="O272" s="1"/>
  <c r="N273"/>
  <c r="O273" s="1"/>
  <c r="N274"/>
  <c r="O274" s="1"/>
  <c r="N275"/>
  <c r="O275" s="1"/>
  <c r="N276"/>
  <c r="O276" s="1"/>
  <c r="N277"/>
  <c r="O277" s="1"/>
  <c r="N278"/>
  <c r="O278" s="1"/>
  <c r="N279"/>
  <c r="O279" s="1"/>
  <c r="N280"/>
  <c r="O280" s="1"/>
  <c r="N281"/>
  <c r="O281" s="1"/>
  <c r="N282"/>
  <c r="O282" s="1"/>
  <c r="N283"/>
  <c r="O283" s="1"/>
  <c r="N284"/>
  <c r="O284" s="1"/>
  <c r="N285"/>
  <c r="O285" s="1"/>
  <c r="N286"/>
  <c r="O286" s="1"/>
  <c r="N287"/>
  <c r="O287" s="1"/>
  <c r="N288"/>
  <c r="O288" s="1"/>
  <c r="N289"/>
  <c r="O289" s="1"/>
  <c r="N290"/>
  <c r="O290" s="1"/>
  <c r="N291"/>
  <c r="O291" s="1"/>
  <c r="N292"/>
  <c r="O292" s="1"/>
  <c r="N293"/>
  <c r="O293" s="1"/>
  <c r="N294"/>
  <c r="O294" s="1"/>
  <c r="N295"/>
  <c r="O295" s="1"/>
  <c r="N296"/>
  <c r="O296" s="1"/>
  <c r="N297"/>
  <c r="O297" s="1"/>
  <c r="N298"/>
  <c r="O298" s="1"/>
  <c r="N299"/>
  <c r="O299" s="1"/>
  <c r="N300"/>
  <c r="O300" s="1"/>
  <c r="N302"/>
  <c r="O302" s="1"/>
  <c r="N303"/>
  <c r="O303" s="1"/>
  <c r="N304"/>
  <c r="O304" s="1"/>
  <c r="N305"/>
  <c r="O305" s="1"/>
  <c r="N306"/>
  <c r="O306" s="1"/>
  <c r="N307"/>
  <c r="O307" s="1"/>
  <c r="N308"/>
  <c r="O308" s="1"/>
  <c r="N309"/>
  <c r="O309" s="1"/>
  <c r="N310"/>
  <c r="O310" s="1"/>
  <c r="N311"/>
  <c r="O311" s="1"/>
  <c r="N312"/>
  <c r="O312" s="1"/>
  <c r="N313"/>
  <c r="O313" s="1"/>
  <c r="N314"/>
  <c r="O314" s="1"/>
  <c r="N315"/>
  <c r="O315" s="1"/>
  <c r="N316"/>
  <c r="O316" s="1"/>
  <c r="N317"/>
  <c r="O317" s="1"/>
  <c r="N318"/>
  <c r="O318" s="1"/>
  <c r="N319"/>
  <c r="O319" s="1"/>
  <c r="N320"/>
  <c r="O320" s="1"/>
  <c r="N321"/>
  <c r="O321" s="1"/>
  <c r="N322"/>
  <c r="O322" s="1"/>
  <c r="Y39" s="1"/>
  <c r="B38" i="2" s="1"/>
  <c r="N323" i="9"/>
  <c r="O323" s="1"/>
  <c r="N324"/>
  <c r="O324" s="1"/>
  <c r="N325"/>
  <c r="O325" s="1"/>
  <c r="N326"/>
  <c r="O326" s="1"/>
  <c r="N327"/>
  <c r="O327" s="1"/>
  <c r="N328"/>
  <c r="O328" s="1"/>
  <c r="N330"/>
  <c r="O330" s="1"/>
  <c r="N331"/>
  <c r="O331" s="1"/>
  <c r="N332"/>
  <c r="O332" s="1"/>
  <c r="N333"/>
  <c r="O333" s="1"/>
  <c r="N334"/>
  <c r="O334" s="1"/>
  <c r="N335"/>
  <c r="O335" s="1"/>
  <c r="N336"/>
  <c r="O336" s="1"/>
  <c r="N337"/>
  <c r="O337" s="1"/>
  <c r="N338"/>
  <c r="O338" s="1"/>
  <c r="N339"/>
  <c r="O339" s="1"/>
  <c r="N340"/>
  <c r="O340" s="1"/>
  <c r="N342"/>
  <c r="N343"/>
  <c r="N9"/>
  <c r="O9" s="1"/>
  <c r="S38" s="1"/>
  <c r="B19" i="2" s="1"/>
  <c r="G234" i="9"/>
  <c r="W37" l="1"/>
  <c r="E27" i="2" s="1"/>
  <c r="W43" i="9"/>
  <c r="V43"/>
  <c r="W36"/>
  <c r="S37"/>
  <c r="B18" i="2" s="1"/>
  <c r="V42" i="9"/>
  <c r="W42"/>
  <c r="X39"/>
  <c r="H29" i="2" s="1"/>
  <c r="W39" i="9"/>
  <c r="E29" i="2" s="1"/>
  <c r="S36" i="9"/>
  <c r="B17" i="2" s="1"/>
  <c r="V41" i="9"/>
  <c r="W41"/>
  <c r="X45"/>
  <c r="V39"/>
  <c r="B29" i="2" s="1"/>
  <c r="S39" i="9"/>
  <c r="B20" i="2" s="1"/>
  <c r="V44" i="9"/>
  <c r="W44"/>
  <c r="Y44"/>
  <c r="B22" i="2"/>
  <c r="W33" i="9"/>
  <c r="V36"/>
  <c r="V38"/>
  <c r="B28" i="2" s="1"/>
  <c r="X36" i="9"/>
  <c r="X38"/>
  <c r="H28" i="2" s="1"/>
  <c r="Y36" i="9"/>
  <c r="Y38"/>
  <c r="B37" i="2" s="1"/>
  <c r="Y41" i="9"/>
  <c r="Y43"/>
  <c r="X33"/>
  <c r="V37"/>
  <c r="B27" i="2" s="1"/>
  <c r="X37" i="9"/>
  <c r="H27" i="2" s="1"/>
  <c r="Y37" i="9"/>
  <c r="B36" i="2" s="1"/>
  <c r="Y42" i="9"/>
  <c r="S40"/>
  <c r="S33"/>
  <c r="V33"/>
  <c r="U33"/>
  <c r="T33"/>
  <c r="E276"/>
  <c r="E22"/>
  <c r="I300"/>
  <c r="H300"/>
  <c r="G300"/>
  <c r="E300"/>
  <c r="B300"/>
  <c r="I299"/>
  <c r="H299"/>
  <c r="G299"/>
  <c r="E299"/>
  <c r="B299"/>
  <c r="I298"/>
  <c r="H298"/>
  <c r="G298"/>
  <c r="E298"/>
  <c r="B298"/>
  <c r="I297"/>
  <c r="H297"/>
  <c r="G297"/>
  <c r="E297"/>
  <c r="B297"/>
  <c r="I296"/>
  <c r="H296"/>
  <c r="G296"/>
  <c r="E296"/>
  <c r="B296"/>
  <c r="I295"/>
  <c r="H295"/>
  <c r="G295"/>
  <c r="E295"/>
  <c r="B295"/>
  <c r="I294"/>
  <c r="H294"/>
  <c r="G294"/>
  <c r="E294"/>
  <c r="B294"/>
  <c r="I293"/>
  <c r="H293"/>
  <c r="G293"/>
  <c r="E293"/>
  <c r="B293"/>
  <c r="I292"/>
  <c r="H292"/>
  <c r="G292"/>
  <c r="E292"/>
  <c r="B292"/>
  <c r="I291"/>
  <c r="H291"/>
  <c r="G291"/>
  <c r="E291"/>
  <c r="B291"/>
  <c r="I290"/>
  <c r="H290"/>
  <c r="G290"/>
  <c r="E290"/>
  <c r="B290"/>
  <c r="I289"/>
  <c r="H289"/>
  <c r="G289"/>
  <c r="E289"/>
  <c r="B289"/>
  <c r="I288"/>
  <c r="H288"/>
  <c r="G288"/>
  <c r="E288"/>
  <c r="B288"/>
  <c r="I287"/>
  <c r="H287"/>
  <c r="G287"/>
  <c r="E287"/>
  <c r="B287"/>
  <c r="I286"/>
  <c r="H286"/>
  <c r="G286"/>
  <c r="E286"/>
  <c r="B286"/>
  <c r="I285"/>
  <c r="H285"/>
  <c r="G285"/>
  <c r="E285"/>
  <c r="B285"/>
  <c r="I284"/>
  <c r="H284"/>
  <c r="G284"/>
  <c r="E284"/>
  <c r="B284"/>
  <c r="I283"/>
  <c r="H283"/>
  <c r="G283"/>
  <c r="E283"/>
  <c r="B283"/>
  <c r="I282"/>
  <c r="H282"/>
  <c r="G282"/>
  <c r="E282"/>
  <c r="B282"/>
  <c r="I281"/>
  <c r="H281"/>
  <c r="G281"/>
  <c r="E281"/>
  <c r="B281"/>
  <c r="I280"/>
  <c r="H280"/>
  <c r="G280"/>
  <c r="E280"/>
  <c r="B280"/>
  <c r="I279"/>
  <c r="H279"/>
  <c r="G279"/>
  <c r="E279"/>
  <c r="B279"/>
  <c r="I278"/>
  <c r="H278"/>
  <c r="G278"/>
  <c r="E278"/>
  <c r="B278"/>
  <c r="I277"/>
  <c r="H277"/>
  <c r="G277"/>
  <c r="E277"/>
  <c r="B277"/>
  <c r="I276"/>
  <c r="H276"/>
  <c r="G276"/>
  <c r="B276"/>
  <c r="I275"/>
  <c r="H275"/>
  <c r="G275"/>
  <c r="E275"/>
  <c r="B275"/>
  <c r="I274"/>
  <c r="H274"/>
  <c r="G274"/>
  <c r="E274"/>
  <c r="B274"/>
  <c r="I273"/>
  <c r="H273"/>
  <c r="G273"/>
  <c r="E273"/>
  <c r="B273"/>
  <c r="I272"/>
  <c r="H272"/>
  <c r="G272"/>
  <c r="E272"/>
  <c r="B272"/>
  <c r="I271"/>
  <c r="H271"/>
  <c r="G271"/>
  <c r="E271"/>
  <c r="B271"/>
  <c r="H269"/>
  <c r="G269"/>
  <c r="E269"/>
  <c r="B269"/>
  <c r="I268"/>
  <c r="H268"/>
  <c r="G268"/>
  <c r="E268"/>
  <c r="B268"/>
  <c r="H267"/>
  <c r="G267"/>
  <c r="E267"/>
  <c r="B267"/>
  <c r="H266"/>
  <c r="G266"/>
  <c r="E266"/>
  <c r="B266"/>
  <c r="H265"/>
  <c r="G265"/>
  <c r="E265"/>
  <c r="B265"/>
  <c r="I264"/>
  <c r="H264"/>
  <c r="G264"/>
  <c r="E264"/>
  <c r="B264"/>
  <c r="I263"/>
  <c r="H263"/>
  <c r="G263"/>
  <c r="E263"/>
  <c r="B263"/>
  <c r="I262"/>
  <c r="H262"/>
  <c r="G262"/>
  <c r="E262"/>
  <c r="B262"/>
  <c r="I261"/>
  <c r="H261"/>
  <c r="G261"/>
  <c r="E261"/>
  <c r="B261"/>
  <c r="I260"/>
  <c r="H260"/>
  <c r="G260"/>
  <c r="E260"/>
  <c r="B260"/>
  <c r="I259"/>
  <c r="H259"/>
  <c r="G259"/>
  <c r="E259"/>
  <c r="B259"/>
  <c r="H258"/>
  <c r="G258"/>
  <c r="E258"/>
  <c r="B258"/>
  <c r="H257"/>
  <c r="G257"/>
  <c r="E257"/>
  <c r="B257"/>
  <c r="H256"/>
  <c r="G256"/>
  <c r="E256"/>
  <c r="B256"/>
  <c r="I255"/>
  <c r="H255"/>
  <c r="G255"/>
  <c r="E255"/>
  <c r="B255"/>
  <c r="I254"/>
  <c r="H254"/>
  <c r="G254"/>
  <c r="E254"/>
  <c r="B254"/>
  <c r="H253"/>
  <c r="G253"/>
  <c r="E253"/>
  <c r="B253"/>
  <c r="H252"/>
  <c r="G252"/>
  <c r="E252"/>
  <c r="B252"/>
  <c r="H251"/>
  <c r="G251"/>
  <c r="E251"/>
  <c r="B251"/>
  <c r="G249"/>
  <c r="B249"/>
  <c r="I248"/>
  <c r="H248"/>
  <c r="G248"/>
  <c r="B248"/>
  <c r="I247"/>
  <c r="H247"/>
  <c r="G247"/>
  <c r="B247"/>
  <c r="I246"/>
  <c r="H246"/>
  <c r="G246"/>
  <c r="B246"/>
  <c r="I245"/>
  <c r="H245"/>
  <c r="G245"/>
  <c r="B245"/>
  <c r="I244"/>
  <c r="H244"/>
  <c r="G244"/>
  <c r="B244"/>
  <c r="I243"/>
  <c r="H243"/>
  <c r="G243"/>
  <c r="B243"/>
  <c r="I242"/>
  <c r="H242"/>
  <c r="G242"/>
  <c r="B242"/>
  <c r="I241"/>
  <c r="H241"/>
  <c r="G241"/>
  <c r="B241"/>
  <c r="I240"/>
  <c r="H240"/>
  <c r="G240"/>
  <c r="B240"/>
  <c r="I239"/>
  <c r="H239"/>
  <c r="G239"/>
  <c r="B239"/>
  <c r="H238"/>
  <c r="G238"/>
  <c r="B238"/>
  <c r="I237"/>
  <c r="H237"/>
  <c r="G237"/>
  <c r="B237"/>
  <c r="I236"/>
  <c r="H236"/>
  <c r="G236"/>
  <c r="B236"/>
  <c r="H235"/>
  <c r="G235"/>
  <c r="B235"/>
  <c r="H234"/>
  <c r="B234"/>
  <c r="H233"/>
  <c r="G233"/>
  <c r="B233"/>
  <c r="I232"/>
  <c r="H232"/>
  <c r="G232"/>
  <c r="B232"/>
  <c r="I231"/>
  <c r="H231"/>
  <c r="G231"/>
  <c r="B231"/>
  <c r="I230"/>
  <c r="H230"/>
  <c r="G230"/>
  <c r="B230"/>
  <c r="I229"/>
  <c r="H229"/>
  <c r="G229"/>
  <c r="B229"/>
  <c r="I228"/>
  <c r="H228"/>
  <c r="G228"/>
  <c r="B228"/>
  <c r="I227"/>
  <c r="H227"/>
  <c r="G227"/>
  <c r="B227"/>
  <c r="I226"/>
  <c r="H226"/>
  <c r="G226"/>
  <c r="B226"/>
  <c r="H225"/>
  <c r="G225"/>
  <c r="B225"/>
  <c r="I224"/>
  <c r="H224"/>
  <c r="G224"/>
  <c r="B224"/>
  <c r="I223"/>
  <c r="H223"/>
  <c r="G223"/>
  <c r="B223"/>
  <c r="I222"/>
  <c r="H222"/>
  <c r="G222"/>
  <c r="B222"/>
  <c r="I221"/>
  <c r="H221"/>
  <c r="G221"/>
  <c r="B221"/>
  <c r="I220"/>
  <c r="H220"/>
  <c r="G220"/>
  <c r="B220"/>
  <c r="I219"/>
  <c r="H219"/>
  <c r="G219"/>
  <c r="B219"/>
  <c r="I218"/>
  <c r="H218"/>
  <c r="G218"/>
  <c r="B218"/>
  <c r="I217"/>
  <c r="H217"/>
  <c r="G217"/>
  <c r="B217"/>
  <c r="I216"/>
  <c r="H216"/>
  <c r="G216"/>
  <c r="B216"/>
  <c r="I215"/>
  <c r="H215"/>
  <c r="G215"/>
  <c r="B215"/>
  <c r="I214"/>
  <c r="H214"/>
  <c r="G214"/>
  <c r="B214"/>
  <c r="I213"/>
  <c r="H213"/>
  <c r="G213"/>
  <c r="B213"/>
  <c r="I212"/>
  <c r="H212"/>
  <c r="G212"/>
  <c r="B212"/>
  <c r="I211"/>
  <c r="H211"/>
  <c r="G211"/>
  <c r="B211"/>
  <c r="I210"/>
  <c r="H210"/>
  <c r="G210"/>
  <c r="B210"/>
  <c r="I209"/>
  <c r="H209"/>
  <c r="G209"/>
  <c r="B209"/>
  <c r="I208"/>
  <c r="H208"/>
  <c r="G208"/>
  <c r="B208"/>
  <c r="I207"/>
  <c r="H207"/>
  <c r="G207"/>
  <c r="B207"/>
  <c r="I206"/>
  <c r="H206"/>
  <c r="G206"/>
  <c r="B206"/>
  <c r="I205"/>
  <c r="H205"/>
  <c r="G205"/>
  <c r="B205"/>
  <c r="I204"/>
  <c r="H204"/>
  <c r="G204"/>
  <c r="B204"/>
  <c r="I203"/>
  <c r="H203"/>
  <c r="G203"/>
  <c r="B203"/>
  <c r="I202"/>
  <c r="H202"/>
  <c r="G202"/>
  <c r="B202"/>
  <c r="I201"/>
  <c r="H201"/>
  <c r="G201"/>
  <c r="B201"/>
  <c r="I200"/>
  <c r="H200"/>
  <c r="G200"/>
  <c r="B200"/>
  <c r="I199"/>
  <c r="H199"/>
  <c r="G199"/>
  <c r="B199"/>
  <c r="I198"/>
  <c r="H198"/>
  <c r="G198"/>
  <c r="B198"/>
  <c r="I197"/>
  <c r="H197"/>
  <c r="G197"/>
  <c r="B197"/>
  <c r="H196"/>
  <c r="G196"/>
  <c r="B196"/>
  <c r="I195"/>
  <c r="H195"/>
  <c r="G195"/>
  <c r="B195"/>
  <c r="I194"/>
  <c r="H194"/>
  <c r="G194"/>
  <c r="B194"/>
  <c r="I193"/>
  <c r="H193"/>
  <c r="G193"/>
  <c r="B193"/>
  <c r="I192"/>
  <c r="H192"/>
  <c r="G192"/>
  <c r="B192"/>
  <c r="I191"/>
  <c r="H191"/>
  <c r="G191"/>
  <c r="B191"/>
  <c r="I190"/>
  <c r="H190"/>
  <c r="G190"/>
  <c r="B190"/>
  <c r="I189"/>
  <c r="H189"/>
  <c r="G189"/>
  <c r="B189"/>
  <c r="I188"/>
  <c r="H188"/>
  <c r="G188"/>
  <c r="B188"/>
  <c r="I187"/>
  <c r="H187"/>
  <c r="G187"/>
  <c r="B187"/>
  <c r="I186"/>
  <c r="H186"/>
  <c r="G186"/>
  <c r="B186"/>
  <c r="I185"/>
  <c r="H185"/>
  <c r="G185"/>
  <c r="B185"/>
  <c r="I184"/>
  <c r="H184"/>
  <c r="G184"/>
  <c r="B184"/>
  <c r="I183"/>
  <c r="H183"/>
  <c r="G183"/>
  <c r="B183"/>
  <c r="I182"/>
  <c r="H182"/>
  <c r="G182"/>
  <c r="B182"/>
  <c r="I181"/>
  <c r="H181"/>
  <c r="G181"/>
  <c r="B181"/>
  <c r="I180"/>
  <c r="H180"/>
  <c r="G180"/>
  <c r="B180"/>
  <c r="I179"/>
  <c r="H179"/>
  <c r="G179"/>
  <c r="B179"/>
  <c r="I178"/>
  <c r="H178"/>
  <c r="G178"/>
  <c r="B178"/>
  <c r="I177"/>
  <c r="H177"/>
  <c r="G177"/>
  <c r="B177"/>
  <c r="I176"/>
  <c r="H176"/>
  <c r="G176"/>
  <c r="B176"/>
  <c r="I175"/>
  <c r="H175"/>
  <c r="G175"/>
  <c r="B175"/>
  <c r="I174"/>
  <c r="H174"/>
  <c r="G174"/>
  <c r="B174"/>
  <c r="I173"/>
  <c r="H173"/>
  <c r="G173"/>
  <c r="B173"/>
  <c r="I172"/>
  <c r="H172"/>
  <c r="G172"/>
  <c r="B172"/>
  <c r="H171"/>
  <c r="G171"/>
  <c r="B171"/>
  <c r="H170"/>
  <c r="G170"/>
  <c r="B170"/>
  <c r="I169"/>
  <c r="G169"/>
  <c r="B169"/>
  <c r="H168"/>
  <c r="G168"/>
  <c r="B168"/>
  <c r="H167"/>
  <c r="G167"/>
  <c r="B167"/>
  <c r="I166"/>
  <c r="H166"/>
  <c r="G166"/>
  <c r="B166"/>
  <c r="I165"/>
  <c r="G165"/>
  <c r="B165"/>
  <c r="H164"/>
  <c r="G164"/>
  <c r="B164"/>
  <c r="I163"/>
  <c r="G163"/>
  <c r="B163"/>
  <c r="I162"/>
  <c r="H162"/>
  <c r="G162"/>
  <c r="B162"/>
  <c r="I161"/>
  <c r="H161"/>
  <c r="G161"/>
  <c r="B161"/>
  <c r="I160"/>
  <c r="H160"/>
  <c r="G160"/>
  <c r="B160"/>
  <c r="I159"/>
  <c r="H159"/>
  <c r="G159"/>
  <c r="B159"/>
  <c r="I158"/>
  <c r="H158"/>
  <c r="G158"/>
  <c r="B158"/>
  <c r="I157"/>
  <c r="H157"/>
  <c r="G157"/>
  <c r="B157"/>
  <c r="I156"/>
  <c r="H156"/>
  <c r="G156"/>
  <c r="B156"/>
  <c r="H155"/>
  <c r="G155"/>
  <c r="B155"/>
  <c r="H154"/>
  <c r="G154"/>
  <c r="B154"/>
  <c r="I153"/>
  <c r="G153"/>
  <c r="B153"/>
  <c r="I152"/>
  <c r="H152"/>
  <c r="G152"/>
  <c r="B152"/>
  <c r="I151"/>
  <c r="H151"/>
  <c r="G151"/>
  <c r="B151"/>
  <c r="I150"/>
  <c r="H150"/>
  <c r="G150"/>
  <c r="B150"/>
  <c r="I149"/>
  <c r="H149"/>
  <c r="G149"/>
  <c r="B149"/>
  <c r="I148"/>
  <c r="H148"/>
  <c r="G148"/>
  <c r="B148"/>
  <c r="H147"/>
  <c r="G147"/>
  <c r="B147"/>
  <c r="I146"/>
  <c r="H146"/>
  <c r="G146"/>
  <c r="B146"/>
  <c r="I145"/>
  <c r="H145"/>
  <c r="G145"/>
  <c r="B145"/>
  <c r="I144"/>
  <c r="H144"/>
  <c r="G144"/>
  <c r="B144"/>
  <c r="I143"/>
  <c r="H143"/>
  <c r="G143"/>
  <c r="B143"/>
  <c r="I142"/>
  <c r="H142"/>
  <c r="G142"/>
  <c r="B142"/>
  <c r="I141"/>
  <c r="H141"/>
  <c r="G141"/>
  <c r="B141"/>
  <c r="I140"/>
  <c r="H140"/>
  <c r="G140"/>
  <c r="B140"/>
  <c r="H139"/>
  <c r="G139"/>
  <c r="B139"/>
  <c r="I138"/>
  <c r="H138"/>
  <c r="G138"/>
  <c r="B138"/>
  <c r="H137"/>
  <c r="G137"/>
  <c r="B137"/>
  <c r="I136"/>
  <c r="H136"/>
  <c r="G136"/>
  <c r="B136"/>
  <c r="H135"/>
  <c r="G135"/>
  <c r="B135"/>
  <c r="H134"/>
  <c r="G134"/>
  <c r="B134"/>
  <c r="H133"/>
  <c r="G133"/>
  <c r="B133"/>
  <c r="H132"/>
  <c r="G132"/>
  <c r="B132"/>
  <c r="H131"/>
  <c r="G131"/>
  <c r="B131"/>
  <c r="H130"/>
  <c r="G130"/>
  <c r="B130"/>
  <c r="I128"/>
  <c r="H128"/>
  <c r="G128"/>
  <c r="E128"/>
  <c r="B128"/>
  <c r="I127"/>
  <c r="H127"/>
  <c r="G127"/>
  <c r="E127"/>
  <c r="B127"/>
  <c r="I126"/>
  <c r="H126"/>
  <c r="G126"/>
  <c r="E126"/>
  <c r="B126"/>
  <c r="I125"/>
  <c r="H125"/>
  <c r="G125"/>
  <c r="E125"/>
  <c r="B125"/>
  <c r="I124"/>
  <c r="H124"/>
  <c r="G124"/>
  <c r="E124"/>
  <c r="B124"/>
  <c r="I123"/>
  <c r="H123"/>
  <c r="G123"/>
  <c r="E123"/>
  <c r="B123"/>
  <c r="I122"/>
  <c r="H122"/>
  <c r="G122"/>
  <c r="E122"/>
  <c r="B122"/>
  <c r="I121"/>
  <c r="H121"/>
  <c r="G121"/>
  <c r="E121"/>
  <c r="B121"/>
  <c r="I120"/>
  <c r="H120"/>
  <c r="G120"/>
  <c r="E120"/>
  <c r="B120"/>
  <c r="I119"/>
  <c r="H119"/>
  <c r="G119"/>
  <c r="E119"/>
  <c r="B119"/>
  <c r="I118"/>
  <c r="H118"/>
  <c r="G118"/>
  <c r="E118"/>
  <c r="B118"/>
  <c r="I117"/>
  <c r="H117"/>
  <c r="G117"/>
  <c r="E117"/>
  <c r="B117"/>
  <c r="I116"/>
  <c r="H116"/>
  <c r="G116"/>
  <c r="E116"/>
  <c r="B116"/>
  <c r="I115"/>
  <c r="H115"/>
  <c r="G115"/>
  <c r="E115"/>
  <c r="B115"/>
  <c r="I114"/>
  <c r="H114"/>
  <c r="G114"/>
  <c r="E114"/>
  <c r="B114"/>
  <c r="I113"/>
  <c r="H113"/>
  <c r="G113"/>
  <c r="E113"/>
  <c r="B113"/>
  <c r="I112"/>
  <c r="H112"/>
  <c r="G112"/>
  <c r="E112"/>
  <c r="B112"/>
  <c r="I111"/>
  <c r="H111"/>
  <c r="G111"/>
  <c r="E111"/>
  <c r="B111"/>
  <c r="I110"/>
  <c r="H110"/>
  <c r="G110"/>
  <c r="E110"/>
  <c r="B110"/>
  <c r="I109"/>
  <c r="H109"/>
  <c r="G109"/>
  <c r="E109"/>
  <c r="B109"/>
  <c r="I108"/>
  <c r="H108"/>
  <c r="G108"/>
  <c r="E108"/>
  <c r="B108"/>
  <c r="I107"/>
  <c r="H107"/>
  <c r="G107"/>
  <c r="E107"/>
  <c r="B107"/>
  <c r="I106"/>
  <c r="H106"/>
  <c r="G106"/>
  <c r="E106"/>
  <c r="B106"/>
  <c r="I105"/>
  <c r="H105"/>
  <c r="G105"/>
  <c r="E105"/>
  <c r="B105"/>
  <c r="I104"/>
  <c r="H104"/>
  <c r="G104"/>
  <c r="E104"/>
  <c r="B104"/>
  <c r="I103"/>
  <c r="H103"/>
  <c r="G103"/>
  <c r="E103"/>
  <c r="B103"/>
  <c r="I102"/>
  <c r="H102"/>
  <c r="G102"/>
  <c r="E102"/>
  <c r="B102"/>
  <c r="I101"/>
  <c r="H101"/>
  <c r="G101"/>
  <c r="E101"/>
  <c r="B101"/>
  <c r="I100"/>
  <c r="H100"/>
  <c r="G100"/>
  <c r="E100"/>
  <c r="B100"/>
  <c r="I99"/>
  <c r="H99"/>
  <c r="G99"/>
  <c r="E99"/>
  <c r="B99"/>
  <c r="I98"/>
  <c r="H98"/>
  <c r="G98"/>
  <c r="E98"/>
  <c r="B98"/>
  <c r="I97"/>
  <c r="H97"/>
  <c r="G97"/>
  <c r="E97"/>
  <c r="B97"/>
  <c r="I96"/>
  <c r="H96"/>
  <c r="G96"/>
  <c r="E96"/>
  <c r="B96"/>
  <c r="I95"/>
  <c r="H95"/>
  <c r="G95"/>
  <c r="E95"/>
  <c r="B95"/>
  <c r="I94"/>
  <c r="H94"/>
  <c r="G94"/>
  <c r="E94"/>
  <c r="B94"/>
  <c r="I93"/>
  <c r="H93"/>
  <c r="G93"/>
  <c r="E93"/>
  <c r="B93"/>
  <c r="I92"/>
  <c r="H92"/>
  <c r="G92"/>
  <c r="E92"/>
  <c r="B92"/>
  <c r="I91"/>
  <c r="H91"/>
  <c r="G91"/>
  <c r="E91"/>
  <c r="B91"/>
  <c r="I90"/>
  <c r="H90"/>
  <c r="G90"/>
  <c r="E90"/>
  <c r="B90"/>
  <c r="I89"/>
  <c r="H89"/>
  <c r="G89"/>
  <c r="E89"/>
  <c r="B89"/>
  <c r="I88"/>
  <c r="H88"/>
  <c r="G88"/>
  <c r="E88"/>
  <c r="B88"/>
  <c r="I87"/>
  <c r="H87"/>
  <c r="G87"/>
  <c r="E87"/>
  <c r="B87"/>
  <c r="I86"/>
  <c r="H86"/>
  <c r="G86"/>
  <c r="E86"/>
  <c r="B86"/>
  <c r="I85"/>
  <c r="H85"/>
  <c r="G85"/>
  <c r="E85"/>
  <c r="B85"/>
  <c r="I84"/>
  <c r="H84"/>
  <c r="G84"/>
  <c r="E84"/>
  <c r="B84"/>
  <c r="I83"/>
  <c r="H83"/>
  <c r="G83"/>
  <c r="E83"/>
  <c r="B83"/>
  <c r="I82"/>
  <c r="H82"/>
  <c r="G82"/>
  <c r="E82"/>
  <c r="B82"/>
  <c r="I81"/>
  <c r="H81"/>
  <c r="G81"/>
  <c r="E81"/>
  <c r="B81"/>
  <c r="I80"/>
  <c r="H80"/>
  <c r="G80"/>
  <c r="E80"/>
  <c r="B80"/>
  <c r="I79"/>
  <c r="H79"/>
  <c r="G79"/>
  <c r="E79"/>
  <c r="B79"/>
  <c r="I78"/>
  <c r="H78"/>
  <c r="G78"/>
  <c r="E78"/>
  <c r="B78"/>
  <c r="I76"/>
  <c r="H76"/>
  <c r="G76"/>
  <c r="E76"/>
  <c r="B76"/>
  <c r="I75"/>
  <c r="H75"/>
  <c r="G75"/>
  <c r="E75"/>
  <c r="B75"/>
  <c r="I74"/>
  <c r="H74"/>
  <c r="G74"/>
  <c r="E74"/>
  <c r="B74"/>
  <c r="H73"/>
  <c r="G73"/>
  <c r="E73"/>
  <c r="B73"/>
  <c r="I72"/>
  <c r="H72"/>
  <c r="G72"/>
  <c r="E72"/>
  <c r="B72"/>
  <c r="I71"/>
  <c r="H71"/>
  <c r="G71"/>
  <c r="E71"/>
  <c r="B71"/>
  <c r="I70"/>
  <c r="H70"/>
  <c r="G70"/>
  <c r="E70"/>
  <c r="B70"/>
  <c r="I69"/>
  <c r="H69"/>
  <c r="G69"/>
  <c r="E69"/>
  <c r="B69"/>
  <c r="I68"/>
  <c r="H68"/>
  <c r="G68"/>
  <c r="E68"/>
  <c r="B68"/>
  <c r="I67"/>
  <c r="H67"/>
  <c r="G67"/>
  <c r="E67"/>
  <c r="B67"/>
  <c r="I66"/>
  <c r="H66"/>
  <c r="G66"/>
  <c r="E66"/>
  <c r="B66"/>
  <c r="I65"/>
  <c r="H65"/>
  <c r="G65"/>
  <c r="E65"/>
  <c r="B65"/>
  <c r="I64"/>
  <c r="H64"/>
  <c r="G64"/>
  <c r="E64"/>
  <c r="B64"/>
  <c r="H63"/>
  <c r="G63"/>
  <c r="E63"/>
  <c r="B63"/>
  <c r="I62"/>
  <c r="H62"/>
  <c r="G62"/>
  <c r="E62"/>
  <c r="B62"/>
  <c r="H61"/>
  <c r="G61"/>
  <c r="E61"/>
  <c r="B61"/>
  <c r="I60"/>
  <c r="H60"/>
  <c r="G60"/>
  <c r="E60"/>
  <c r="B60"/>
  <c r="I58"/>
  <c r="H58"/>
  <c r="E58"/>
  <c r="B58"/>
  <c r="I57"/>
  <c r="H57"/>
  <c r="G57"/>
  <c r="E57"/>
  <c r="B57"/>
  <c r="I56"/>
  <c r="H56"/>
  <c r="G56"/>
  <c r="E56"/>
  <c r="B56"/>
  <c r="I55"/>
  <c r="H55"/>
  <c r="G55"/>
  <c r="E55"/>
  <c r="B55"/>
  <c r="I54"/>
  <c r="H54"/>
  <c r="G54"/>
  <c r="E54"/>
  <c r="B54"/>
  <c r="I53"/>
  <c r="H53"/>
  <c r="G53"/>
  <c r="E53"/>
  <c r="B53"/>
  <c r="I52"/>
  <c r="H52"/>
  <c r="G52"/>
  <c r="E52"/>
  <c r="B52"/>
  <c r="I51"/>
  <c r="H51"/>
  <c r="G51"/>
  <c r="E51"/>
  <c r="B51"/>
  <c r="I50"/>
  <c r="H50"/>
  <c r="G50"/>
  <c r="E50"/>
  <c r="B50"/>
  <c r="I49"/>
  <c r="H49"/>
  <c r="G49"/>
  <c r="E49"/>
  <c r="B49"/>
  <c r="I46"/>
  <c r="H46"/>
  <c r="G46"/>
  <c r="E46"/>
  <c r="B46"/>
  <c r="I45"/>
  <c r="H45"/>
  <c r="G45"/>
  <c r="E45"/>
  <c r="B45"/>
  <c r="I44"/>
  <c r="H44"/>
  <c r="G44"/>
  <c r="E44"/>
  <c r="B44"/>
  <c r="I43"/>
  <c r="H43"/>
  <c r="G43"/>
  <c r="E43"/>
  <c r="B43"/>
  <c r="I42"/>
  <c r="H42"/>
  <c r="G42"/>
  <c r="E42"/>
  <c r="B42"/>
  <c r="I41"/>
  <c r="H41"/>
  <c r="G41"/>
  <c r="E41"/>
  <c r="B41"/>
  <c r="I40"/>
  <c r="H40"/>
  <c r="G40"/>
  <c r="E40"/>
  <c r="B40"/>
  <c r="I39"/>
  <c r="H39"/>
  <c r="G39"/>
  <c r="E39"/>
  <c r="B39"/>
  <c r="I38"/>
  <c r="H38"/>
  <c r="G38"/>
  <c r="E38"/>
  <c r="B38"/>
  <c r="I37"/>
  <c r="H37"/>
  <c r="G37"/>
  <c r="E37"/>
  <c r="B37"/>
  <c r="I36"/>
  <c r="H36"/>
  <c r="G36"/>
  <c r="E36"/>
  <c r="B36"/>
  <c r="I34"/>
  <c r="H34"/>
  <c r="G34"/>
  <c r="E34"/>
  <c r="B34"/>
  <c r="I33"/>
  <c r="H33"/>
  <c r="G33"/>
  <c r="E33"/>
  <c r="B33"/>
  <c r="I31"/>
  <c r="H31"/>
  <c r="G31"/>
  <c r="E31"/>
  <c r="B31"/>
  <c r="H30"/>
  <c r="G30"/>
  <c r="E30"/>
  <c r="B30"/>
  <c r="H29"/>
  <c r="G29"/>
  <c r="E29"/>
  <c r="B29"/>
  <c r="I28"/>
  <c r="H28"/>
  <c r="G28"/>
  <c r="E28"/>
  <c r="B28"/>
  <c r="H27"/>
  <c r="G27"/>
  <c r="E27"/>
  <c r="B27"/>
  <c r="H26"/>
  <c r="G26"/>
  <c r="E26"/>
  <c r="B26"/>
  <c r="H25"/>
  <c r="G25"/>
  <c r="E25"/>
  <c r="B25"/>
  <c r="I24"/>
  <c r="H24"/>
  <c r="E24"/>
  <c r="B24"/>
  <c r="I22"/>
  <c r="H22"/>
  <c r="G22"/>
  <c r="B22"/>
  <c r="I21"/>
  <c r="H21"/>
  <c r="G21"/>
  <c r="E21"/>
  <c r="B21"/>
  <c r="I20"/>
  <c r="H20"/>
  <c r="E20"/>
  <c r="B20"/>
  <c r="I19"/>
  <c r="H19"/>
  <c r="G19"/>
  <c r="E19"/>
  <c r="B19"/>
  <c r="I18"/>
  <c r="H18"/>
  <c r="E18"/>
  <c r="B18"/>
  <c r="I17"/>
  <c r="H17"/>
  <c r="G17"/>
  <c r="E17"/>
  <c r="B17"/>
  <c r="I16"/>
  <c r="H16"/>
  <c r="E16"/>
  <c r="B16"/>
  <c r="H15"/>
  <c r="G15"/>
  <c r="E15"/>
  <c r="B15"/>
  <c r="I14"/>
  <c r="H14"/>
  <c r="G14"/>
  <c r="E14"/>
  <c r="B14"/>
  <c r="I13"/>
  <c r="H13"/>
  <c r="G13"/>
  <c r="E13"/>
  <c r="B13"/>
  <c r="H12"/>
  <c r="G12"/>
  <c r="E12"/>
  <c r="B12"/>
  <c r="E10"/>
  <c r="B10"/>
  <c r="E9"/>
  <c r="B9"/>
  <c r="E26" i="2" l="1"/>
  <c r="E31" s="1"/>
  <c r="W40" i="9"/>
  <c r="W45"/>
  <c r="V45"/>
  <c r="D46" i="2"/>
  <c r="D47"/>
  <c r="B35"/>
  <c r="B40" s="1"/>
  <c r="Y40" i="9"/>
  <c r="X40"/>
  <c r="H26" i="2"/>
  <c r="V40" i="9"/>
  <c r="B26" i="2"/>
  <c r="B31" s="1"/>
  <c r="Y45" i="9"/>
  <c r="B41" i="2" s="1"/>
  <c r="D50" s="1"/>
  <c r="D48"/>
  <c r="H31" l="1"/>
  <c r="D49" s="1"/>
  <c r="D45"/>
</calcChain>
</file>

<file path=xl/sharedStrings.xml><?xml version="1.0" encoding="utf-8"?>
<sst xmlns="http://schemas.openxmlformats.org/spreadsheetml/2006/main" count="2687" uniqueCount="1459">
  <si>
    <t>Revise the SSPP to reflect the reality that existed regarding "refresher training" and recertification of Operators.</t>
  </si>
  <si>
    <t>TBD</t>
  </si>
  <si>
    <t xml:space="preserve">Several processes/techniques are in place to provide for rule compliance; the SSPP is silent in that regard.  Recommend SSRM and Operations review what processes/techniques are in place and include them in the SSPP. </t>
  </si>
  <si>
    <t>Revise the SSPP to specify the types of Medical Surveilance in place and required at WMATA.</t>
  </si>
  <si>
    <t>Develop and fully implement a WMATA Hearing Conservation Program that is compliant with OSHA requirements.</t>
  </si>
  <si>
    <t>Provide the OSHA 10-hour training to the three individuals hired as ARs since the last time the course was offered.</t>
  </si>
  <si>
    <t>Revise the SSPP to note that QA auditors now report to the divisions they are responsible fo auditing.</t>
  </si>
  <si>
    <t>CAPs to be developed.</t>
  </si>
  <si>
    <t>TOC Comment</t>
  </si>
  <si>
    <t>WMATA Comment</t>
  </si>
  <si>
    <t>No rollback protection on 4000-series cars</t>
  </si>
  <si>
    <t>No external door release handle on all series of cars for emergency services to access stationary train without a key</t>
  </si>
  <si>
    <t>Greenbelt Derailment</t>
  </si>
  <si>
    <t>Various</t>
  </si>
  <si>
    <t>Rosslyn Signal Failure</t>
  </si>
  <si>
    <t>Revise Accident/Incident Investigation Procedures as the last revision is dated April 26, 2006</t>
  </si>
  <si>
    <t>RWP Audit Near Miss</t>
  </si>
  <si>
    <t>Closed</t>
  </si>
  <si>
    <t>Promptly implement appropriate technology that will automatically alert wayside workers of approaching trains and will automatically alert train operators when approaching areas with workers on or near the tracks.</t>
  </si>
  <si>
    <t>Develop a program to periodically determine that electronic components in your train control system are performing within design tolerances.</t>
  </si>
  <si>
    <t>Braddock Road Fatality</t>
  </si>
  <si>
    <t>WORX--Re-establish/Fully implement the Poster Program relating to Drug and Alcohol and Employee Assistance Program information.</t>
  </si>
  <si>
    <t>Establish a process, including a single point of responsibility, to prompt timely evaluation and action on proposed safety improvements that are identified as a result of accident and derailment investigations and related research projects.</t>
  </si>
  <si>
    <t>Finding/Recommendation</t>
  </si>
  <si>
    <t>Potomac ATP Failure</t>
  </si>
  <si>
    <t>Brentwood Collision</t>
  </si>
  <si>
    <t>While WMATA has advanced some prototype Configuration Management efforts, there does not appear to be an overall authority-wide policy, procedure, or plan to address the requirement in the SSPP for Configuration Management.</t>
  </si>
  <si>
    <t>WMATA should expand it Construction Safety and Environmental Manual to include construction security considerations.</t>
  </si>
  <si>
    <t>2/1/08--CAP is OK.</t>
  </si>
  <si>
    <t>The RTRA Utility Supervisor Training Program Description and Guidelines document should be updated to reflect the recent organizational changes at WMATA, as well as to reflect the names of current instructors for each course.</t>
  </si>
  <si>
    <t>There is no medical recertification requirement for rail operators, even though bus operators do have such a requirement.</t>
  </si>
  <si>
    <t>Elevator and escalator mechanics, as well as Station Managers, are not subject to any form of random drug and alcohol testing.</t>
  </si>
  <si>
    <t>The prints in our sample of interlocking locations were in the same tattered, ripped, and disorganized condition noted in TOC's 2004 triennial review.</t>
  </si>
  <si>
    <t>The availability of Record Drawings needs to be improved.</t>
  </si>
  <si>
    <t>The preventive maintenance inspections (PMIs) reviewed for eight escalators and three elevators (two years' record each) showed significant variation in schedule attainment,  including many late inspections.</t>
  </si>
  <si>
    <t xml:space="preserve">Monthly (B), quarterly © and annual (E) ELES PMIs do not always occur in a predictable fashion.  </t>
  </si>
  <si>
    <t>Open 3</t>
  </si>
  <si>
    <t>Open 2</t>
  </si>
  <si>
    <t xml:space="preserve">Open 1 </t>
  </si>
  <si>
    <t xml:space="preserve">TOTAL Open </t>
  </si>
  <si>
    <t xml:space="preserve">TOTAL Closed </t>
  </si>
  <si>
    <t>Triennial Review</t>
  </si>
  <si>
    <t>Wheel-Rail Interface</t>
  </si>
  <si>
    <t>Master Cap ID Legend</t>
  </si>
  <si>
    <t>APTA Maintenance of Way Peer Review</t>
  </si>
  <si>
    <t>APTA Peer Review- Woodley Park</t>
  </si>
  <si>
    <t>Internal Investigation- Woodley Park</t>
  </si>
  <si>
    <t>NTSB Response- Woodley Park</t>
  </si>
  <si>
    <t>APTA Technical Review- 5000 series Derailments</t>
  </si>
  <si>
    <t>McPherson Square Derailment</t>
  </si>
  <si>
    <t>Right of Way Fires</t>
  </si>
  <si>
    <t>Internal Audit- 2007</t>
  </si>
  <si>
    <t>NTSB Trackwalker- Eisenhower Ave/Dupont Circle</t>
  </si>
  <si>
    <t>Internal Safety Audit-2008</t>
  </si>
  <si>
    <t>Rail Train Derailments- 2008</t>
  </si>
  <si>
    <t>NTSB Investigation- Mount Vernon Derailment</t>
  </si>
  <si>
    <t>Potomac Avenue ATP Failure</t>
  </si>
  <si>
    <t>Fort Totten Collision</t>
  </si>
  <si>
    <t>Vienna/ Dunn Loring Fatality</t>
  </si>
  <si>
    <t>Internal Safety Audit-2009</t>
  </si>
  <si>
    <t xml:space="preserve">Roadway Worker Protection </t>
  </si>
  <si>
    <t>Open (Total)</t>
  </si>
  <si>
    <t>Open 1:</t>
  </si>
  <si>
    <t>Open 2:</t>
  </si>
  <si>
    <t>Open 3:</t>
  </si>
  <si>
    <t>Priority Rating</t>
  </si>
  <si>
    <t>CAP Totals (All Years)</t>
  </si>
  <si>
    <t>Washington Metropolitian Area Transit Authority</t>
  </si>
  <si>
    <t xml:space="preserve">Corrective Action Plan (CAP) Report </t>
  </si>
  <si>
    <t>Corrective Action Plan (CAP) Report</t>
  </si>
  <si>
    <t>TOTAL Open 1</t>
  </si>
  <si>
    <t>TOTAL Open 3</t>
  </si>
  <si>
    <t>TOTAL Open 2</t>
  </si>
  <si>
    <t>January</t>
  </si>
  <si>
    <t>Feburary</t>
  </si>
  <si>
    <t>March</t>
  </si>
  <si>
    <t>April</t>
  </si>
  <si>
    <t>May</t>
  </si>
  <si>
    <t>June</t>
  </si>
  <si>
    <t>July</t>
  </si>
  <si>
    <t xml:space="preserve">August </t>
  </si>
  <si>
    <t>September</t>
  </si>
  <si>
    <t>October</t>
  </si>
  <si>
    <t>November</t>
  </si>
  <si>
    <t>December</t>
  </si>
  <si>
    <t>Month</t>
  </si>
  <si>
    <t>Closed Items</t>
  </si>
  <si>
    <t>Corrective Action Plan (CAP) Report Summaries</t>
  </si>
  <si>
    <t>T</t>
  </si>
  <si>
    <t>WR</t>
  </si>
  <si>
    <t>MOW</t>
  </si>
  <si>
    <t>APTA</t>
  </si>
  <si>
    <t>Woodly Park</t>
  </si>
  <si>
    <t>NTSB</t>
  </si>
  <si>
    <t>Derail</t>
  </si>
  <si>
    <t>ROSS/FB</t>
  </si>
  <si>
    <t>BC</t>
  </si>
  <si>
    <t>GD</t>
  </si>
  <si>
    <t>MD</t>
  </si>
  <si>
    <t>ROW Fire</t>
  </si>
  <si>
    <t>IA7</t>
  </si>
  <si>
    <t>TW</t>
  </si>
  <si>
    <t>IA8</t>
  </si>
  <si>
    <t>MV</t>
  </si>
  <si>
    <t>PA</t>
  </si>
  <si>
    <t>FT</t>
  </si>
  <si>
    <t>VDL</t>
  </si>
  <si>
    <t>BR</t>
  </si>
  <si>
    <t>ISA9</t>
  </si>
  <si>
    <t>RWP</t>
  </si>
  <si>
    <t>NM</t>
  </si>
  <si>
    <t>Personnel Responsible</t>
  </si>
  <si>
    <t>C. Myers</t>
  </si>
  <si>
    <t>C. Dziduch, D. Epps, M. Bassett</t>
  </si>
  <si>
    <t>M. Hiller</t>
  </si>
  <si>
    <t>E. Garzone, M. Hiller, D. Kelly, C. Myers</t>
  </si>
  <si>
    <t>C. Dziduch, M. Hiller</t>
  </si>
  <si>
    <t>D. Kelly</t>
  </si>
  <si>
    <t>C. Dziduch, Epps</t>
  </si>
  <si>
    <t>D. Kelly, C. Myers</t>
  </si>
  <si>
    <t>L. Cooper-Lucas</t>
  </si>
  <si>
    <t>C. Dziduch, C. Myers, M. Hiller</t>
  </si>
  <si>
    <t>C. Krukowski, J. Lelacheur</t>
  </si>
  <si>
    <t>M. Hiller, D. Kelly, J. Dougherty</t>
  </si>
  <si>
    <t>W. Albright, M. Brown, M. Thomas, C. Waple, R. Jones, T. Lloyd</t>
  </si>
  <si>
    <t>C. Dziduch, C. Krukowski</t>
  </si>
  <si>
    <t>C. Dziduch, J. Dougherty, D. Kubicek</t>
  </si>
  <si>
    <t>C. Myers, J.Dougherty, L. Cooper-Lucas, D. Kubicek, D. Kelly, D. Lacosse, E. Garzone, M. Hiller, R. Bitar, E. Petersen</t>
  </si>
  <si>
    <t>Monthly Corrective Action Plan Report</t>
  </si>
  <si>
    <t>Department of System Safety and Environmental Management</t>
  </si>
  <si>
    <t>TOC ID</t>
  </si>
  <si>
    <t>WMATA     CAP No.</t>
  </si>
  <si>
    <t>Source &amp; Date</t>
  </si>
  <si>
    <t>CAP incl. Date Submitted</t>
  </si>
  <si>
    <t>Status:          OUA              OAA               Closed</t>
  </si>
  <si>
    <t>Estimated/ Updated/ Actual Completion Date</t>
  </si>
  <si>
    <t>Requirements for Closeout</t>
  </si>
  <si>
    <t>1/17/07 Response to NTSB: R-06-1d
NTSB2</t>
  </si>
  <si>
    <t>OAA</t>
  </si>
  <si>
    <t xml:space="preserve"> </t>
  </si>
  <si>
    <t>1/17/07 Response to NTSB: R-06-5
NTSB5</t>
  </si>
  <si>
    <t>Category for all right-of way stray current and insulator fires
RoW Fire3</t>
  </si>
  <si>
    <t>1/18/11-WMATA provided TOC with closure documentation on how the authority ic currently replacing old style insulators to mitigate this issue. TOC agreed to close CAP</t>
  </si>
  <si>
    <t>2007 Internal Audits
IA7-7</t>
  </si>
  <si>
    <t>OUA</t>
  </si>
  <si>
    <t>2007 Triennial
#4</t>
  </si>
  <si>
    <t>2007 Triennial
#6</t>
  </si>
  <si>
    <t>2/28/11-WMATA requests this finding be combined with 2010 Triennial finding #10-220, as they are the same finding</t>
  </si>
  <si>
    <t>2007 Triennial
#16</t>
  </si>
  <si>
    <t>Ballard</t>
  </si>
  <si>
    <t>2007 Triennial
#17</t>
  </si>
  <si>
    <t>2007 Triennial
#18</t>
  </si>
  <si>
    <t>Medical/Cooper- Lucas</t>
  </si>
  <si>
    <t>2007 Triennial
#25</t>
  </si>
  <si>
    <t>2007 Triennial
#36</t>
  </si>
  <si>
    <t>IT/IRPG</t>
  </si>
  <si>
    <t>2007 Triennial
#45</t>
  </si>
  <si>
    <t>2007 Triennial
#46</t>
  </si>
  <si>
    <t>Eisenhower Ave./DuPont Circle
TW4</t>
  </si>
  <si>
    <t>Internal Safety Audit
IA8-1</t>
  </si>
  <si>
    <t>Internal Safety Audit
IA8-2</t>
  </si>
  <si>
    <t>Internal Safety Audit
IA8-3</t>
  </si>
  <si>
    <t>Internal Safety Audit
IA8-4</t>
  </si>
  <si>
    <t>Internal Safety Audit
IA8-5</t>
  </si>
  <si>
    <t>Internal Safety Audit
IA8-7</t>
  </si>
  <si>
    <t>NTSB MV Derailment report
MV4</t>
  </si>
  <si>
    <t>UOA</t>
  </si>
  <si>
    <t>NTSB Fort Totten Collision preliminary report
FT2</t>
  </si>
  <si>
    <t>2009 Internal Safety Audit
ISA9-2</t>
  </si>
  <si>
    <t>Bethesda Derailments WMATA Report June 1, 2009</t>
  </si>
  <si>
    <t>Bethesda derailment report 6/1/09
#1</t>
  </si>
  <si>
    <t xml:space="preserve">Revise the WMATA Track Standards Manual to provide clear definitions of track conditions encountered by Track Walkers with the goal of assuring uniform interpretations of how they should handle each condition. </t>
  </si>
  <si>
    <t>Bethesda derailment report 6/1/09
#2</t>
  </si>
  <si>
    <t>Consider reinstating periodic meetings between Inspection, Maintenance and Structures personnel to improve the efficiency of the condition reporting and corrective action process.</t>
  </si>
  <si>
    <t>Bethesda derailment report 6/1/09
#3</t>
  </si>
  <si>
    <t xml:space="preserve">TSSM needs to develop a standard for prioritizing track condition progression and escalation within MAXIMO. </t>
  </si>
  <si>
    <t>Bethesda derailment report 6/1/09
#4</t>
  </si>
  <si>
    <t xml:space="preserve">Create a "discrepancy feedback loop" that informs Track Walkers of corrective actions taken, or to be taken, resulting from the track conditions that they report. </t>
  </si>
  <si>
    <t>Bethesda derailment report 6/1/09
#5</t>
  </si>
  <si>
    <t xml:space="preserve">Consider increasing the number of follow-up inspections performed by Managers to support Track Walker's findings and help set priorities for corrective actions, These follow-up inspections should be documented. </t>
  </si>
  <si>
    <t>Bethesda derailment report 6/1/09
#6</t>
  </si>
  <si>
    <t xml:space="preserve">Revise and enhance the system for categorizing poor track conditions focusing on their impact to the railroad and importance for corrective action. Assure that the system brings attention to the progression of a known poor condition. </t>
  </si>
  <si>
    <t>Bethesda derailment report 6/1/09
#7</t>
  </si>
  <si>
    <t xml:space="preserve">Create/revise procedures that monitor, automatically, all yellow defects after a set period of thirty (30) days, causing the MMMS to generate an update condition assessment. </t>
  </si>
  <si>
    <t>Bethesda derailment report 6/1/09
#8</t>
  </si>
  <si>
    <t xml:space="preserve">Review the effectiveness of the water intrusion corrective action programs and 
identify the resources necessary for improvement. 
</t>
  </si>
  <si>
    <t>Bethesda derailment report 6/1/09
#9</t>
  </si>
  <si>
    <t xml:space="preserve">Enhance Track Walker training to assure a uniform understanding of the various track conditions encountered by Track Walkers on a daily basis. Attempt to reduce the need for "judgment calls" that could have a negative impact on the railroad. </t>
  </si>
  <si>
    <t>Bethesda derailment report 6/1/09
#10</t>
  </si>
  <si>
    <t xml:space="preserve">TSSM must provide competent oversight of the ultrasonic inspection contract by 
training personnel, using outside consultants, or a combination of both. 
</t>
  </si>
  <si>
    <t>Bethesda derailment report 6/1/09
#11</t>
  </si>
  <si>
    <t xml:space="preserve">Standard Operating Procedure (SOP) 32 needs to be revised to address the Operator's close-in procedures relating to the observation of track conditions. </t>
  </si>
  <si>
    <t>West Falls Church Collision WMATA Report January 28, 2010</t>
  </si>
  <si>
    <t>WFC WMATA report 1/28/10
#1</t>
  </si>
  <si>
    <t>RTRA take corrective action with 902 Train Operator to prevent the reoccurrence of this type of incident.</t>
  </si>
  <si>
    <t>WFC WMATA report 1/28/10
#2</t>
  </si>
  <si>
    <t>Issue Yard Operations directives on communication protocol and activities to include reducing speed in yards to 10 mph on a trial basis.</t>
  </si>
  <si>
    <t>WFC WMATA report 1/28/10
#3</t>
  </si>
  <si>
    <t>Develop quality control plan that includes random audits on yard communications, safety stops and rolling/ rolling brake test for compliance in the yards.</t>
  </si>
  <si>
    <t>WFC WMATA report 1/28/10
#4</t>
  </si>
  <si>
    <t>WFC WMATA report 1/28/10
#5</t>
  </si>
  <si>
    <t>Develop program for regular review of valid driver's licenses of all train operators.</t>
  </si>
  <si>
    <t>WFC WMATA report 1/28/10
#6</t>
  </si>
  <si>
    <t>Develop Fitness for Duty program that includes regular medical exams of all Train Operators.</t>
  </si>
  <si>
    <t>WFC WMATA report 1/28/10
#7</t>
  </si>
  <si>
    <t>Develop guidelines on addressing reports from front line employees concerning fatigue. The guideiines shall give specific questions to ask and appropriate actions taken base on responses from the empioyee.</t>
  </si>
  <si>
    <t>WFC WMATA report 1/28/10
#8</t>
  </si>
  <si>
    <t>Request Ruie Book Committee review SOP 29 on Blue Flagging procedures.</t>
  </si>
  <si>
    <t>WFC WMATA report 1/28/10
#9</t>
  </si>
  <si>
    <t>Request Rule Book Committee to modify/create rule stipulating only P1 or P2 propulsion rates shall be used to move trains when zero speed commands are displayed on the console or while in the yard unless specifically authorized.</t>
  </si>
  <si>
    <t>WFC WMATA report 1/28/10
#10</t>
  </si>
  <si>
    <t>Evaluate feasibility to implement carborne or wayside systems to limit acceleration to P1 to P2 propulsion rates when zero speed readouts are present.</t>
  </si>
  <si>
    <t>Fort Totten Collision NTSB Report July 27, 2010</t>
  </si>
  <si>
    <t>Ft. Totten NTSB report 8/10/10
R-09-6</t>
  </si>
  <si>
    <t>Take action to enhance the safety redundancy of your train control system by evaluating track occupancy data on a real-time basis in order to detect losses in track occupancy and automatically generate alerts. Alerts should prompt actions that include immediately stopping train movements or implementing appropriate speed restrictions to prevent collisions.</t>
  </si>
  <si>
    <t>Ft. Totten NTSB report 8/10/10
R-10-7</t>
  </si>
  <si>
    <t xml:space="preserve">Elevate the safety oversight role of the Washington Metropolitan Area Transit Authority Board of Directors by (1) developing a policy statement to explicitly and publicly assume the responsibility for continual oversight of system safety, 
(2) implementing processes to exercise oversight of system safety, including appropriate proactive performance metrics, and (3) evaluating actions taken in response to National Transportation Safety Board and Federal Transit Administration recommendations, as well as the status of open corrective action plans and the results of audits conducted by the Tri-State Oversight Committee. 
</t>
  </si>
  <si>
    <t>Ft. Totten NTSB report 8/10/10
R-10-8</t>
  </si>
  <si>
    <t>Because of the susceptibility to pulse-type parasitic oscillation that can cause a loss of train detection by the Generation 2 General Railway Signal Company audio frequency track circuit modules, establish a program to permanently remove from service all of these modules within the Metrorail system.</t>
  </si>
  <si>
    <t>Ft. Totten NTSB report 8/10/10
R-10-9</t>
  </si>
  <si>
    <t>Establish periodic inspection and maintenance procedures to examine all audio frequency track circuit modules within the Metrorail system to identify and remove from service any modules that exhibit pulse-type parasitic oscillation.</t>
  </si>
  <si>
    <t>Ft. Totten NTSB report 8/10/10
R-10-10</t>
  </si>
  <si>
    <t xml:space="preserve">Review the process by which Metrorail technical bulletins and other safety information are provided to employees and revise that process as necessary to ensure that (1) employees have received the information intended for them, (2) employees understand the actions to be taken in response to the information, and (3) employees take the appropriate actions.
</t>
  </si>
  <si>
    <t>Ft. Totten NTSB report 8/10/10
R-10-11</t>
  </si>
  <si>
    <t>Completely remove the unnecessary Metrorail wayside maintenance communication system to eliminate its potential for interfering with the proper functioning of the train control system.</t>
  </si>
  <si>
    <t>Ft. Totten NTSB report 8/10/10
R-10-12</t>
  </si>
  <si>
    <t>Conduct a comprehensive safety analysis of the Metrorail automatic train control system to evaluate all foreseeable failures of this system that could result in a loss of train separation, and work with your train control equipment manufacturers to address in that analysis all potential failure modes that could cause a loss of train detection, including parasitic oscillation, cable faults and placement, and corrugated rail.</t>
  </si>
  <si>
    <t>Ft. Totten NTSB report 8/10/10
R-10-13</t>
  </si>
  <si>
    <t>Based on the findings of the safety analysis recommended in R-10-12 incorporate the design, operational, and maintenance controls necessary to address potential failures in the automatic train control system.</t>
  </si>
  <si>
    <t>Ft. Totten NTSB report 8/10/10
R-10-14</t>
  </si>
  <si>
    <t>Implement cable insulation resistance testing as part of Metrorail’s periodic maintenance program.</t>
  </si>
  <si>
    <t>Ft. Totten NTSB report 8/10/10
R-10-15</t>
  </si>
  <si>
    <t>Work with the Tri-State Oversight Committee to satisfactorily address the recommendations contained in the Federal Transit Administration’s March 4, 2010, final report of its audit of the Tri-State Oversight Committee and the Washington Metropolitan Area Transit Authority.</t>
  </si>
  <si>
    <t>Ft. Totten NTSB report 8/10/10
R-10-16</t>
  </si>
  <si>
    <t>Require that your safety department; representatives of the operations, maintenance, and engineering departments; and representatives of labor organizations regularly review recorded operational data from Metrorail train onboard recorders and the Advanced Information Management system to identify safety issues and trends and share the results across all divisions of your organization.</t>
  </si>
  <si>
    <t>Ft. Totten NTSB report 8/10/10
R-10-17</t>
  </si>
  <si>
    <t>Develop and implement a non-punitive safety reporting program to collect reports from employees in all divisions within your organization, and ensure that the safety department; representatives of the operations, maintenance, and engineering departments; and representatives of labor organizations regularly review these reports and share the results of those reviews across all divisions of your organization.</t>
  </si>
  <si>
    <t>Ft. Totten NTSB report 8/10/10
R-10-18</t>
  </si>
  <si>
    <t>Review the Hazard Identification and Resolution Matrix process in your system safety program plan to ensure that safety-critical systems such as the automatic train control system and its subsystem components are assigned appropriate levels of risk in light of the issues identified in this accident.</t>
  </si>
  <si>
    <t>Ft. Totten NTSB report 8/10/10
R-10-19</t>
  </si>
  <si>
    <t>Develop a formal process by which the general manager and managers responsible for Washington Metropolitan Area Transit Authority operations, maintenance, and engineering will periodically review, in collaboration with the chief safety officer, all safety audits and open corrective action plans, and modify policy, identify and commit resources, and initiate any other action necessary to ensure that the plans are adequately addressed and closed within the required time frame.</t>
  </si>
  <si>
    <t>Ft. Totten NTSB report 8/10/10
R-10-20</t>
  </si>
  <si>
    <t>Remove all 1000-series railcars as soon as possible and replace them with cars that have crashworthiness collision protection at least comparable to the 6000series railcars.</t>
  </si>
  <si>
    <t>Ft. Totten NTSB report 8/10/10
R-10-21</t>
  </si>
  <si>
    <t>Ensure that the lead married-pair car set of each train is equipped with an operating onboard event recorder.</t>
  </si>
  <si>
    <t>Ft. Totten NTSB report 8/10/10
R-10-22</t>
  </si>
  <si>
    <t>Develop and implement a program to monitor the performance of onboard event recorders and ensure they are functioning properly.</t>
  </si>
  <si>
    <t>Rail Maintenance ISA Report September 30, 2010</t>
  </si>
  <si>
    <t xml:space="preserve">Rail Maint ISA report 9/30/10
M1 </t>
  </si>
  <si>
    <t xml:space="preserve">Lack of definition and documentation criteria for repeat failures, deferred maintenance criteria, prioritization of critical repairs, scheduled maintenance adherence, tracking of open hazards, training policies and standards, preventive maintenance program revisions and approvals, life-cycle planning and management SOPs and methodologies. </t>
  </si>
  <si>
    <t xml:space="preserve">Rail Maint ISA report 9/30/10 
M2 </t>
  </si>
  <si>
    <t xml:space="preserve">There are no checklists for use in daily inspections of railcars </t>
  </si>
  <si>
    <t>2/15/11--G. Garzone explainted that laminated checklists will be made up and lists of car numbers will be used to indicate railcars that pass and fail.</t>
  </si>
  <si>
    <t xml:space="preserve">Rail Maint ISA report 9/30/10 
M3 </t>
  </si>
  <si>
    <t xml:space="preserve">Supervisors do not have Standard Operating Procedures or Methodologies for any of their duties; supervisors do not have a formal training program for their position and duties. </t>
  </si>
  <si>
    <t xml:space="preserve">Rail Maint ISA report 9/30/10 
M4 </t>
  </si>
  <si>
    <t xml:space="preserve">Lack of training for emergency preparedness and security </t>
  </si>
  <si>
    <t xml:space="preserve">Rail Maint ISA report 9/30/10
 M5 </t>
  </si>
  <si>
    <t xml:space="preserve">Lack of procedures to support COOP </t>
  </si>
  <si>
    <t xml:space="preserve">Rail Maint ISA report 9/30/10 
M6 </t>
  </si>
  <si>
    <t xml:space="preserve">No specific facility emergency plans or procedures </t>
  </si>
  <si>
    <t xml:space="preserve">Rail Maint ISA report 9/30/10 
M7 </t>
  </si>
  <si>
    <t xml:space="preserve">Lack of exercises to test COOP </t>
  </si>
  <si>
    <t xml:space="preserve">Rail Maint ISA report 9/30/10 
M8 </t>
  </si>
  <si>
    <t xml:space="preserve">There is a lack of certain technical training for maintenance personnel. </t>
  </si>
  <si>
    <t xml:space="preserve">Rail Maint ISA report 9/30/10 
M9 </t>
  </si>
  <si>
    <t xml:space="preserve">No SOP for GOTRS </t>
  </si>
  <si>
    <t xml:space="preserve">Rail Maint ISA report 9/30/10 
M10 </t>
  </si>
  <si>
    <t xml:space="preserve">No SOP for Engineering Review Board </t>
  </si>
  <si>
    <t xml:space="preserve">Rail Maint ISA report 9/30/10 
M11 </t>
  </si>
  <si>
    <t xml:space="preserve">There is no dedicated engineering support for TSSM, COMM, Power, AFC and SAMS, and, as a result, there is a lack of proper engineering support for these areas of Maintenance </t>
  </si>
  <si>
    <t xml:space="preserve">Rail Maint ISA report 9/30/10 
M12 </t>
  </si>
  <si>
    <t xml:space="preserve">No SOPs or procedures in place for Configuration Management &amp; Document Control </t>
  </si>
  <si>
    <t xml:space="preserve">Rail Maint ISA report 9/30/10 
M13 </t>
  </si>
  <si>
    <t xml:space="preserve">Area emergency response partners have not been trained in the hazards of the facilities to which they may have to respond </t>
  </si>
  <si>
    <t xml:space="preserve">Rail Maint ISA report 9/30/10 
M14 </t>
  </si>
  <si>
    <t xml:space="preserve">No refresher training or retraining program is in place for any courses with the exception of drug and alcohol per FTA requirements and trackwalker recertification </t>
  </si>
  <si>
    <t xml:space="preserve">Rail Maint ISA report 9/30/10 
M15 </t>
  </si>
  <si>
    <t xml:space="preserve">CMNT has no training matrix </t>
  </si>
  <si>
    <t xml:space="preserve">Rail Maint ISA report 9/30/10 
M16 </t>
  </si>
  <si>
    <t xml:space="preserve">There is no train the trainer program for Maintenance areas. Since there is a considerable amount of on-the-job training provided in all areas, this is a key omission. </t>
  </si>
  <si>
    <t xml:space="preserve">Rail Maint ISA report 9/30/10 
M17 </t>
  </si>
  <si>
    <t xml:space="preserve">There is no formal safety rule testing program in place at WMATA </t>
  </si>
  <si>
    <t xml:space="preserve">Rail Maint ISA report 9/30/10 
M18 </t>
  </si>
  <si>
    <t xml:space="preserve">SAFE does not currently review any maintenance training programs </t>
  </si>
  <si>
    <t xml:space="preserve">Rail Maint ISA report 9/30/10 
M19 </t>
  </si>
  <si>
    <t xml:space="preserve">There is no SOP for regular review, revision and update of OAPs </t>
  </si>
  <si>
    <t xml:space="preserve">Rail Maint ISA report 9/30/10 
M20 </t>
  </si>
  <si>
    <t xml:space="preserve">QAAW is not currently performing QA on Maintenance training </t>
  </si>
  <si>
    <t xml:space="preserve">Rail Maint ISA report 9/30/10 
M21 </t>
  </si>
  <si>
    <t xml:space="preserve">There is currently no formal QA performed on trainees in maintenance </t>
  </si>
  <si>
    <t xml:space="preserve">Rail Maint ISA report 9/30/10 
M22 </t>
  </si>
  <si>
    <t xml:space="preserve">There is currently no formal process or documentation for On-the-Job training for any Maintenance department except for AFC </t>
  </si>
  <si>
    <t xml:space="preserve">Rail Maint ISA report 9/30/10 
M23 </t>
  </si>
  <si>
    <t xml:space="preserve">There is no formal safety training program in place for contractors working in the CMNT shops. </t>
  </si>
  <si>
    <t xml:space="preserve">Rail Maint ISA report 9/30/10 
M24 </t>
  </si>
  <si>
    <t xml:space="preserve">Interdepartmental and interagency communications and coordination are not formally documented. These SOPs must include review of programs and documents as well as formal communications and interactions.  </t>
  </si>
  <si>
    <t xml:space="preserve">Rail Maint ISA report 9/30/10 
M25 </t>
  </si>
  <si>
    <t xml:space="preserve">There are no formal shelf-life policies in place for materials used in any of the departments audited. </t>
  </si>
  <si>
    <t xml:space="preserve">Rail Maint ISA report 9/30/10 
M26 </t>
  </si>
  <si>
    <t xml:space="preserve">Safety-critical parts, processes and systems are not formally identified. </t>
  </si>
  <si>
    <t xml:space="preserve">Rail Maint ISA report 9/30/10 
M27 </t>
  </si>
  <si>
    <t xml:space="preserve">Departmental participation in safety certification does not occur for all capital acquisitions </t>
  </si>
  <si>
    <t xml:space="preserve">Rail Maint ISA report 9/30/10 
M28 </t>
  </si>
  <si>
    <t xml:space="preserve">No SOPs are in place for splicing in emergencies </t>
  </si>
  <si>
    <t xml:space="preserve">Rail Maint ISA report 9/30/10 
M29 </t>
  </si>
  <si>
    <t xml:space="preserve">No SOPs are in place for lithium batteries </t>
  </si>
  <si>
    <t xml:space="preserve">Rail Maint ISA report 9/30/10 
M30 </t>
  </si>
  <si>
    <t xml:space="preserve">Insufficient participation in end user approval process, vendor QA processes and OEM replacement processes for Power group </t>
  </si>
  <si>
    <t xml:space="preserve">Rail Maint ISA report 9/30/10 
M31 </t>
  </si>
  <si>
    <t xml:space="preserve">There are no SOPs in place for departments to participate in critical incident debriefings </t>
  </si>
  <si>
    <t xml:space="preserve">Rail Maint ISA report 9/30/10 
M32 </t>
  </si>
  <si>
    <t xml:space="preserve">No SOPs in place to ensure field notifications in emergencies are made in remote locations, such as substations </t>
  </si>
  <si>
    <t xml:space="preserve">Rail Maint ISA report 9/30/10 
M33 </t>
  </si>
  <si>
    <t xml:space="preserve">No SOPs to cover vandalism or graffiti remediation at Power substations </t>
  </si>
  <si>
    <t xml:space="preserve">Rail Maint ISA report 9/30/10 
M34 </t>
  </si>
  <si>
    <t xml:space="preserve">Understaffing in some departments has led to deferred maintenance and excessive overtime, leading to fatigue. </t>
  </si>
  <si>
    <t xml:space="preserve">Rail Maint ISA report 9/30/10
 M35 </t>
  </si>
  <si>
    <t xml:space="preserve">No SOPs in place for response to critical failures in COMM </t>
  </si>
  <si>
    <t xml:space="preserve">Rail Maint ISA report 9/30/10 
M36 </t>
  </si>
  <si>
    <t xml:space="preserve">Training for contractors working in COMM is inadequate </t>
  </si>
  <si>
    <t xml:space="preserve">Rail Maint ISA report 9/30/10 
M37 </t>
  </si>
  <si>
    <t xml:space="preserve">COMM rooms are not maintained in proper and safe order. Several COMM rooms had hazardous conditions. </t>
  </si>
  <si>
    <t xml:space="preserve">Rail Maint ISA report 9/30/10 
M38 </t>
  </si>
  <si>
    <t xml:space="preserve">Currently, ATC does not have access to the AIMS system, which hinders the diagnostic process, </t>
  </si>
  <si>
    <t xml:space="preserve">Rail Maint ISA report 9/30/10 
M39 </t>
  </si>
  <si>
    <t xml:space="preserve">Currently no meggering or ground testing is performed in ATC. </t>
  </si>
  <si>
    <t xml:space="preserve">Rail Maint ISA report 9/30/10 
M40 </t>
  </si>
  <si>
    <t xml:space="preserve">MSDS are not readily available in the field for ATC crews </t>
  </si>
  <si>
    <t xml:space="preserve">Rail Maint ISA report 9/30/10 
M41 </t>
  </si>
  <si>
    <t xml:space="preserve">Job hazard analyses are not complete for all departments </t>
  </si>
  <si>
    <t xml:space="preserve">Rail Maint ISA report 9/30/10 
M42 </t>
  </si>
  <si>
    <t xml:space="preserve">Critical shortages of materials and replacement parts have resulted from the lack of forward supply points and the inability of departments to purchase and maintain stores.  Additionally, the Central supply facility is not open at all the hours the departments have needs, and it closes in bad weather, when crews in the departments it supplies are still working and in need of supplies and parts. </t>
  </si>
  <si>
    <t xml:space="preserve">Rail Maint ISA report 9/30/10 
M43 </t>
  </si>
  <si>
    <t xml:space="preserve">Track replacement program plan is not fully documented </t>
  </si>
  <si>
    <t xml:space="preserve">Rail Maint ISA report 9/30/10 
M44 </t>
  </si>
  <si>
    <t xml:space="preserve">MOC is not well versed in the events and situation experienced by TSSM.  There is no TSSM person at the MOC desk. </t>
  </si>
  <si>
    <t xml:space="preserve">Rail Maint ISA report 9/30/10 
M45 </t>
  </si>
  <si>
    <t xml:space="preserve">Structures has no SOPs for disposal of hazardous waste generated at work sites </t>
  </si>
  <si>
    <t xml:space="preserve">Rail Maint ISA report 9/30/10 
M46 </t>
  </si>
  <si>
    <t xml:space="preserve">QA is currently not performing reviews or auditing in any area except CMNT, and is not performing any training audits. </t>
  </si>
  <si>
    <t xml:space="preserve">Rail Maint ISA report 9/30/10 
M47 </t>
  </si>
  <si>
    <t xml:space="preserve">No SOP for QA documentation annual review and revision; current documentation is not reviewed by SAFE and does not refer to the SSPP or hazard management functions. </t>
  </si>
  <si>
    <t xml:space="preserve">Rail Maint ISA report 9/30/10 
M48 </t>
  </si>
  <si>
    <t xml:space="preserve">No SOP is place for QA's periodic formal review of its internal documentation. </t>
  </si>
  <si>
    <t xml:space="preserve">Rail Maint ISA report 9/30/10 
M49 </t>
  </si>
  <si>
    <t xml:space="preserve">No training or certification policy or procedures for QAAW staff </t>
  </si>
  <si>
    <t xml:space="preserve">Rail Maint ISA report 9/30/10 
M50 </t>
  </si>
  <si>
    <t xml:space="preserve">Insufficient involvement of end users and QA in Capital acquisitions </t>
  </si>
  <si>
    <t xml:space="preserve">Rail Maint ISA report 9/30/10 
M51 </t>
  </si>
  <si>
    <t xml:space="preserve">Toolbox meetings and Safety Contacts have worksheets to document them, but no SOPs </t>
  </si>
  <si>
    <t>2010 Triennial Report</t>
  </si>
  <si>
    <t>2010 Triennial Review report
Area of Concern
1-1</t>
  </si>
  <si>
    <t>The system fail-safe design criteria described in section 3.2 of the SSPP does not account for recent accidents and hazardous conditions.</t>
  </si>
  <si>
    <t>11/23/10--Note that the SSPP does not contain actual design criteria. The section of the SSPP referenced by TOC's finding is only intended to provide a system description. Final revised SSPP to be provided to TOC by January 1, 2011.</t>
  </si>
  <si>
    <t xml:space="preserve">To close this finding, WMATA must:
- Revise the SSPP to accurately account for recent accidents and hazardous conditions, such as but not limited to the June 22, 2009 collision and failures of door motors on the 4000-series railcar.
- Provide the revised SSPP to TOC.
</t>
  </si>
  <si>
    <t>2010 Triennial Review report
Area of Concern
3-1</t>
  </si>
  <si>
    <t>2010 Triennial Review report
Area of Concern 
3-2</t>
  </si>
  <si>
    <t>SAFE (System Safety and Environmental Management) organizational responsibilities are not clearly defined.</t>
  </si>
  <si>
    <t xml:space="preserve">To close this finding, WMATA must:
- Develop a clear, written policy on the organizational responsibilities of SAFE, including functions and staffing.
- Provide this policy to TOC.
- Revise the SSPP to accurately reflect the newly-defined organizational responsibilities.
- Provide the revised SSPP to TOC.
</t>
  </si>
  <si>
    <t>2010 Triennial Review report
Area of Concern
3-3</t>
  </si>
  <si>
    <t>Responsibilities of the CSO (Chief Safety Officer) appear to be misstated in the SSPP.</t>
  </si>
  <si>
    <t xml:space="preserve">To close this finding, WMATA must:
- Revise the SSPP to accurately reflect the responsibilities of the CSO.
- Provide the revised SSPP to TOC.
</t>
  </si>
  <si>
    <t>2010 Triennial Review report
Deficiency
4-1</t>
  </si>
  <si>
    <t>The SSPP was not updated in response to prior TOC comments or the last Triennial Review.</t>
  </si>
  <si>
    <t xml:space="preserve">11/23/10--SSPP is being updated to reflect TOC, FTA and WMATA SAFE findings and recommendations. </t>
  </si>
  <si>
    <t xml:space="preserve">To close this finding, WMATA must:
- Revise the SSPP to address previously unaddressed TOC comments and all SSPP-related findings documented in this report.
- Provide the revised SSPP to TOC
</t>
  </si>
  <si>
    <t>2010 Triennial Review report
Area of Concern
4-1</t>
  </si>
  <si>
    <t>Non-SAFE departments and the ELT (Executive Leadership Team) are not engaged in updates to the SSPP.</t>
  </si>
  <si>
    <t xml:space="preserve">11/22/10-- SAFE has involved appropriate non-SAFE departments, including WMATA's Executive Leadership Team in the review and revision of the SSPP. Signature page will include sign-off from WMATA departmental leadership to provide TOC with verification that non-SAFE departments and the ELT have been involved in the review and revision of the SSPP. </t>
  </si>
  <si>
    <t xml:space="preserve">To close this finding, WMATA must:
- Involve appropriate non-SAFE departments and the ELT in the revision to the SSPP.
- Provide TOC with documentary evidence of the involvement of such non-SAFE personnel and ELT members in the SSPP revision process (such as meeting minutes, correspondence, etc.).
</t>
  </si>
  <si>
    <t>2010 Triennial Review report
Deficiency   5-1</t>
  </si>
  <si>
    <t xml:space="preserve">The SSEC policy/instruction is not being implemented. </t>
  </si>
  <si>
    <t xml:space="preserve">11/23/10--SAFE to revise P/I 10.2/1 to document the new Executive Safety Committee structure, roles and responsibilities. The revised policy instruction will be provided to TOC for review once complete. </t>
  </si>
  <si>
    <t xml:space="preserve">12/17/10--WMATA's SSEC is now called the Executve Safety Committee (ESC).  TOC has been attending the ESC monthly meetings and commends WMATA's efforts to improve the effectiveness of the ESC. </t>
  </si>
  <si>
    <t xml:space="preserve">To close this finding, WMATA must:
- Evaluate P/I 10.2/1 to determine whether the SSEC should resume the following activities, including:
• Creation and coordination of several subcommittees.
• Investigation of all major accidents.
• Investigation of unacceptable hazardous conditions.
• Development and monitoring the implementation of CAPs.
• Providing oversight of the HIRM. 
• Reviewing and approving annual internal safety and security audits reports.
• Reviewing, approving, or recommending changes to WMATA safety rules and procedures.
• Conducting reviews of safety and security related issues and repetitive incidents that potentially affect safe operations.
- Provide documentary evidence of this evaluation process to TOC.
</t>
  </si>
  <si>
    <t>2010 Triennial Review report
Deficiency   5-2</t>
  </si>
  <si>
    <t>Corrective action plan (CAP) definition and implementation do not comply with TOC requirements.</t>
  </si>
  <si>
    <t xml:space="preserve">11/23/10--SAFE will revise the SSPP to define the corrective action plan process and to ensure this process is compliant with the requirements of TOC's Program Standards and Procedures. WMATA will continue to make every effort to develop and submit CAPs in accordance with TOC's requirements as specified in the revised SSPP. </t>
  </si>
  <si>
    <t>12/17/10--WMATA should provide TOC with the updated SSPP that includes the new CAP process.</t>
  </si>
  <si>
    <t xml:space="preserve">To close this finding, WMATA must:
- Develop CAPs in accordance with TOC schedule requirements for initial submission and status updates.
- Submit CAPs developed in accordance with TOC requirements to TOC for review and approval.
</t>
  </si>
  <si>
    <t>2010 Triennial Review report
Area of Concern
5-1</t>
  </si>
  <si>
    <t>Safety policies, procedures, and plans are outdated and inadequately documented.</t>
  </si>
  <si>
    <t xml:space="preserve">11/23/10--SAFE to review all current safety plans, policies and procedures and make revisions as necessary. SAFE will post revised safety plans, policies and procedures to the intranet.  TOC will be provided access to the intranet to verify that revised documentation has been posted in response to this finding. SAFE will revise the SSPP to reference the most current versions of safety plans, policies and procedures. </t>
  </si>
  <si>
    <t xml:space="preserve">To close this finding, WMATA must:
- Review and update all outdated safety plans, policies, and procedures and provide to TOC.
- Update the WMATA Intranet to accurately reflect the latest versions of all safety plans, policies, and procedures and provide evidence of the Intranet update to TOC.
- Revise the SSPP to accurately reflect the latest versions of all safety plans, policies, and procedures.
- Provide the revised SSPP to TOC
</t>
  </si>
  <si>
    <t>2010 Triennial Review report
Area of Concern
5-2</t>
  </si>
  <si>
    <t>SAFE capabilities, responsibilities, and procedures are not fully established.</t>
  </si>
  <si>
    <t xml:space="preserve">11/23/10--SAFE conducted a resource assessment of the Safety Department between June and July, 2010.  A summary of the assessment results was presented to the ESC on August 24, 2010, which TOC attended. A copy of the final resource assessment report was provided to FTA on September 30, 2010. SAFE will provide TOC with a copy of the final assessment report. </t>
  </si>
  <si>
    <t xml:space="preserve">12/17/10--As soon as the specified resource assessment is provided to TOC, it will be reviewed to determine if it satisfies this Finding. </t>
  </si>
  <si>
    <t>To close this finding, WMATA must:
- Evaluate the technical resources required to fulfill its responsibilities, including:
• Hazard management
• Accident investigation
• Engineering oversight
• Operations oversight
• Maintenance oversight
• Rule compliance responsibilities
- Provide the completed evaluation to TOC.</t>
  </si>
  <si>
    <t>2010 Triennial Review report
Area of Concern
5-3</t>
  </si>
  <si>
    <t>WMATA Design Criteria updates are incomplete.</t>
  </si>
  <si>
    <t>11/23/10--CENI will meet with MPTD to discuss needs assessment and technology to enhance security measures as well as physical hardening. CENI will update the security design manual in coordination with the needs assessment.</t>
  </si>
  <si>
    <t>12/17/10--TOC acknowledges CENV's update of the WMATA design criteria for the 7000-Series Railcars and looks forward to the update of WMATA security design criteria for other aspects of the WMATA rail system.</t>
  </si>
  <si>
    <t xml:space="preserve">To close this finding, WMATA must:
- Update its security design criteria in cooperation with MTPD to reflect the additional processes, design features, and equipment necessary in a post-9/11 environment.
- Provide the updated security design criteria to TOC.
</t>
  </si>
  <si>
    <t>2010 Triennial Review report
Area of Concern
5-4</t>
  </si>
  <si>
    <t>The WMATA Quality Assurance Policy and Procedures Manual is outdated.</t>
  </si>
  <si>
    <t xml:space="preserve">11/23/10--SAFE to review and revise the Office of Quality Assurance Policy and Procedures Manual to reflect WMATA's current organization and practices. The revised QA Policy and Procedures Manual will be provided to TOC once complete. </t>
  </si>
  <si>
    <t xml:space="preserve">To close this finding, WMATA must:
- Revise the Office of Quality Assurance Policy and Procedures Manual to reflect the current organization and current practice.
- Provide the updated manual to TOC.
</t>
  </si>
  <si>
    <t>2010 Triennial Review report
Deficiency 6-1</t>
  </si>
  <si>
    <t>The WMATA Hazard management process does not meet TOC requirements.</t>
  </si>
  <si>
    <t xml:space="preserve">11/23/10--SAFE has updated the SSPP to document its new hazard management process.  SAFE is also developing a new hazard management procedure to implement this process.  The final revised SSPP will be provided to TOC by January 1, 2011.  The new Hazard Management Procedure will be provided to TOC by June 1, 2011. </t>
  </si>
  <si>
    <t>To close this finding, WMATA must:
- Establish a new hazard management process that meets all TOC requirements.
- Implement the new process and provide written documentation of the process to TOC.</t>
  </si>
  <si>
    <t>2010 Triennial Review report
Deficiency   6-2</t>
  </si>
  <si>
    <t>WMATA has not met requirements for TOC notification of unacceptable hazardous conditions.</t>
  </si>
  <si>
    <t xml:space="preserve">To close this finding, WMATA must:
- Implement the new hazard management process specified in Deficiency
6-1.
- Develop a written plan, policy, or procedure to ensure that TOC is notified of all hazardous conditions that meet the “unacceptable” criteria.
- Provide the written plan, policy, or procedure to TOC.
</t>
  </si>
  <si>
    <t>2010 Triennial Review report
Area of Concern
6-1</t>
  </si>
  <si>
    <t>The WMATA process of hazard investigation is unclear.</t>
  </si>
  <si>
    <t xml:space="preserve">To close this finding, WMATA must:
- Implement the new hazard management process specified in Deficiency 
6-1.
- Develop a formal written process to guide the investigation of hazardous conditions.
- Provide the formal, written process to TOC.
</t>
  </si>
  <si>
    <t>2010 Triennial Review report
Area of Concern
6-2</t>
  </si>
  <si>
    <t>HIRM (Hazard Identification and Resolution Matrix) items remain open.</t>
  </si>
  <si>
    <t>To close this finding, WMATA must:
- Implement the new hazard management process specified in Deficiency 6-1.
- Develop a formal written process to guide the resolution and closure of hazardous conditions noted on the HIRM.
- Provide the formal, written process to TOC.</t>
  </si>
  <si>
    <t>2010 Triennial Review report
Area of Concern
6-3</t>
  </si>
  <si>
    <t>Environmental issues are not addressed or included in hazard management.</t>
  </si>
  <si>
    <t xml:space="preserve">11/23/10--SAFE is developing a Safety Measurement IT System that will incorporate hazard program information collected from multiple sources including the IH Tracking Matrix. TOC will be allowed to review this System once it is fully operational to verify that information from the IH Tracking Matrix is being incorporated into the hazard management program. </t>
  </si>
  <si>
    <t>To close this finding, WMATA must:
- Develop a formal written policy or procedure integrating the information collected in the Industrial Hygiene Tracking Matrix into the WMATA hazard management program.
- Provide the formal written policy or procedure to TOC.</t>
  </si>
  <si>
    <t>2010 Triennial Review report
Area of Concern
6-4</t>
  </si>
  <si>
    <t>The SSPP Element 6 is outdated.</t>
  </si>
  <si>
    <t xml:space="preserve">11/23/10--SAFE has updated the SSPP to document its new hazard management process.  The final revised SSPP will be provided to TOC by January 1, 2011.  </t>
  </si>
  <si>
    <t>To close this finding, WMATA must:
- Revise the SSPP to reflect enhancements to the WMATA hazard management process.
- Provide the revised SSPP to TOC.</t>
  </si>
  <si>
    <t>2010 Triennial Review report
Area of Concern
6-5</t>
  </si>
  <si>
    <t>The Hazard Management Procedure is insufficient to meet existing needs.</t>
  </si>
  <si>
    <t xml:space="preserve">To close this finding, WMATA must:
- Revise the hazard management procedure to reflect the new WMATA hazard management process, including improved tracking, trending, and mitigation of hazardous conditions.
- Provide the updated procedure to TOC.
</t>
  </si>
  <si>
    <t>2010 Triennial Review report
Area of Concern
6-6</t>
  </si>
  <si>
    <t>Too few sources provide input regarding hazardous conditions.</t>
  </si>
  <si>
    <t xml:space="preserve">To close this finding, WMATA must:
- Implement the new hazard management process specified in Deficiency  6-1.
- Revise the hazard management procedure to specify inputs from inspections, audits, investigations, observations, hotlines, etc.
- Provide the updated procedure to TOC.
</t>
  </si>
  <si>
    <t>2010 Triennial Review report
Area of Concern
6-7</t>
  </si>
  <si>
    <t>No CAP process for hazardous conditions currently exists.</t>
  </si>
  <si>
    <t>To close this finding, WMATA must:
- Revise the hazard management procedure to specify a process for the development of CAPs to address certain hazardous conditions.
- Provide the updated procedure to TOC.</t>
  </si>
  <si>
    <t>2010 Triennial Review report
Area of Concern
6-8</t>
  </si>
  <si>
    <t>The SSEC role in hazard management is too limited.</t>
  </si>
  <si>
    <t xml:space="preserve">11/23/10--SAFE will revise P/I 10.2/1 to document the new Executive Safety Committee structure, roles and responsibilities. The revised policy instruction will be provided to TOC for review once complete. </t>
  </si>
  <si>
    <t xml:space="preserve">To close this finding, WMATA must:
- Evaluate the existing SSEC responsibilities related to hazard management and determine how the SSEC might assume a more prominent role in the hazard management process.
- Provide the completed evaluation to TOC.
</t>
  </si>
  <si>
    <t>2010 Triennial Review report
Area of Concern
6-9</t>
  </si>
  <si>
    <t>Hazard management does not include smaller incidents.</t>
  </si>
  <si>
    <t xml:space="preserve">To close this finding, WMATA must:
- Implement the new hazard management process specified in Deficiency  6-1.
- Revise the hazard management procedure to specify that smaller hazardous conditions that do not meet the “unacceptable” threshold are tracked and analyzed appropriately.
- Provide the updated procedure to TOC.
</t>
  </si>
  <si>
    <t>2010 Triennial Review report
Area of Concern
7-1</t>
  </si>
  <si>
    <t>The role of Procedure 2.2/1 is unclear.</t>
  </si>
  <si>
    <t>12/17/10--The date for updating the WMATA SSCPP and/or revising the related P/I should be defined.  Will the P/I be left in place? Replaced?</t>
  </si>
  <si>
    <t>To close this finding, WMATA must:
- Revise the Safety and Security Certification Program Plan (SSCPP) to clearly identify whether other related policies, such as P/I 2.21, are superseded by it and provide the revision to TOC.
- Revise the SSPP to accurately reflect the most current SSCPP and provide the revised SSPP to TOC.</t>
  </si>
  <si>
    <t>2010 Triennial Review report
Area of Concern
8-1</t>
  </si>
  <si>
    <t>The SSPP does not verify the governing WMATA procedures for managing safety in system modifications.</t>
  </si>
  <si>
    <t>11/23/10--SAFE will revise the SSPP to reflect the most current policies for system modifications. The final revised SSPP to be provided to TOC for review by January 1, 2011.</t>
  </si>
  <si>
    <t>To close this finding, WMATA must:
- Revise the SSPP to accurately reflect the most current policies for system modifications, including P/I 4.10/2 and P/I 4.14/1.
- Provide the revised SSPP to TOC.</t>
  </si>
  <si>
    <t>2010 Triennial Review report
Deficiency 9-1</t>
  </si>
  <si>
    <t>SSPP Element 9 does not reflect current WMATA practice on safety data acquisition and analysis.</t>
  </si>
  <si>
    <t xml:space="preserve">11/23/10--SAFE will revise the SSPP to reflect current WMATA practice for safety data acquisition and analysis.  The final revised SSPP to be provided to TOC for review by January 1, 2011. </t>
  </si>
  <si>
    <t>12/17/10--WMATA should also provide any complementary procedure(s), if appropriate.</t>
  </si>
  <si>
    <t xml:space="preserve">To close this finding, WMATA must:
- Revise the SSPP to reflect current WMATA practice on safety data acquisition and analysis and future enhancements, such as the SMS.
- Provide the revised SSPP to TOC.
</t>
  </si>
  <si>
    <t>2010 Triennial Review report
Area of Concern
9-1</t>
  </si>
  <si>
    <t xml:space="preserve">No rules and procedures to guide safety data collection and analysis are in place. </t>
  </si>
  <si>
    <t xml:space="preserve">11/23/10--SAFE will revise Section 9.0 of the SSPP to establish rules to guide safety data collection and analysis, including implementation and use of the new Safety Measurement IT System. Final revised SSPP to be provided to TOC by January 1, 2011. </t>
  </si>
  <si>
    <t>12/17/10--WMATA should also provide any complementary procedure(s), if appropriate, including for the SMS.</t>
  </si>
  <si>
    <t xml:space="preserve">To close this finding, WMATA must:
- Develop a formal written procedure to guide safety data collection and analysis that accounts for the new SMS.
- Provide the formal written procedure to TOC.
</t>
  </si>
  <si>
    <t>2010 Triennial Review report
Area of Concern
9-2</t>
  </si>
  <si>
    <t xml:space="preserve">Integration and analysis of safety data is disjointed and no assurance of NTD/SSO consistency is provided. </t>
  </si>
  <si>
    <t>2010 Triennial Review report
Area of Concern
9-3</t>
  </si>
  <si>
    <t>Sources of safety data input and analysis are limited.</t>
  </si>
  <si>
    <t xml:space="preserve">To close this finding, WMATA must:
- Develop a formal written procedure to guide safety data collection and analysis that specifies sources for safety data input and analysis and integration with the WMATA hazard management process.
- Provide the formal written procedure to TOC.
</t>
  </si>
  <si>
    <t>2010 Triennial Review report
Deficiency 10-1</t>
  </si>
  <si>
    <t>WMATA is out of compliance with TOC accident/incident investigation requirements.</t>
  </si>
  <si>
    <t xml:space="preserve">11/23/10--Written recovery plan developed and submitted to TOC.  TOC approval of the plan was received August 19, 2010. WMATA to complete future accident investigations in accordance with TOC schedule and content requirements. </t>
  </si>
  <si>
    <t xml:space="preserve">To close this finding, WMATA must:
- Develop a written recovery plan detailing how it will eliminate the backlog of open investigations and achieve compliance with TOC requirements and provide this recovery plan to TOC.
- Complete subsequent accident investigations in accordance with TOC schedule and content requirements and submit all required reports for TOC review and adoption.
</t>
  </si>
  <si>
    <t>2010 Triennial Review report
Deficiency 10-2</t>
  </si>
  <si>
    <t>The CAP process at WMATA does not comply with TOC requirements.</t>
  </si>
  <si>
    <t xml:space="preserve">11/23/10--SAFE will revise the SSPP to address this finding.  SAFE will also develop a new hazard management procedure to implement the new hazard management procedure. The final revised SSPP to be provided to TOC for review by January 1, 2011.  The new hazard management procedure to be provided to TOC by June 1, 2011. </t>
  </si>
  <si>
    <t>12/17/10--TOC assumes the new Hazard Management Procedure will address the CAP process, as indicated in the finding.</t>
  </si>
  <si>
    <t xml:space="preserve">To close this finding, WMATA must:
- Develop a formal written procedure to guide the development of CAPs; the procedure should specify adherence to all TOC requirements and define roles and responsibilities within WMATA for the development, tracking, and resolution of CAPs.
- Submit formal written procedure to TOC.
</t>
  </si>
  <si>
    <t>2010 Triennial Review report
Area of Concern
10-1</t>
  </si>
  <si>
    <t>WMATA accident/incident investigation procedures are unclear.</t>
  </si>
  <si>
    <t>11/23/10--SAFE will revise the Accident Investigation Procedures and SSPP to address this finding. Final revised SSPP to be provided to TOC for review by January 1, 2011. Revised Acciddent Investigation Procedures to be provided to TOC by TBD.</t>
  </si>
  <si>
    <t>12/17/10--Please provide TOC with a target date for the updated Accident Investgation Procedures.</t>
  </si>
  <si>
    <t xml:space="preserve">To close this finding, WMATA must:
- Revise the Accident, Incident, and Hazard Investigation Procedures 2.4/1 to address all TOC comments and provide these procedures to TOC.
- Revise the SSPP to clearly identify the role of both the Accident, Incident, and Hazard Investigation Procedures and the WMATA Incident Investigation Policy/Instruction.
- Provide the revised SSPP to TOC
</t>
  </si>
  <si>
    <t>2010 Triennial Review report
Deficiency 11-1</t>
  </si>
  <si>
    <t>WMATA is not in compliance with TOC Program Standard &amp; Procedure section 7.1- Drills and Exercises.</t>
  </si>
  <si>
    <t xml:space="preserve">OEM to develop schedule of emergency drills on an annual basis. MTPD will incorporate all findings/lessons learned thorugh emergency drills into the security CAP tracking log developed in respone to Deficiency SEC 1-2 as noted above. OEM will provide TOC with access to the tracking log consistent with WMATA's established security control procedures. </t>
  </si>
  <si>
    <t xml:space="preserve">To close this finding, WMATA must:
- Develop a mechanism to track prior drills and potential future drills on an ongoing schedule.
- WMATA should develop a post-action log to identify lessons learned or areas that can be improved during future drills and exercises.
- Provide the tracking mechanism and post-action log to TOC.
</t>
  </si>
  <si>
    <t>2010 Triennial Review report
Area of Concern
11-1</t>
  </si>
  <si>
    <t xml:space="preserve">The MTPD OEM (Office of Emergency Management Division) currently deploys one fire/life/safety coordination officer to the Operations Control Center (OCC) during the daily am/pm rush hours; deployment of additional personnel may be warranted. </t>
  </si>
  <si>
    <t xml:space="preserve">Current staffing of OEM staff during rush hour is a voluntary activity designed to enhance response and relay information quickly.  OEM has evaluated the assignment of additional staff during non-peak hours and has determined that it does not have sufficient personnel to staff the ROCC full time.  </t>
  </si>
  <si>
    <t xml:space="preserve">To close this finding, WMATA must:
- Evaluate the assignment of fire/life/safety coordination officers to determine whether at least one such officer should staff the OCC at all times.
- Provide the completed evaluation to TOC.
</t>
  </si>
  <si>
    <t>2010 Triennial Review report
AreaofConcern
11-2</t>
  </si>
  <si>
    <t>WMATA is currently using incident management terms, plans and procedures that do not comply with the Incident Command System (ICS) and National Incident Management System (NIMS).</t>
  </si>
  <si>
    <t>General Order #364 - Incident Command System is being revised to comply with NIMS and ICS</t>
  </si>
  <si>
    <t>2/15/11-MTPD submitted closure documentation to TOC</t>
  </si>
  <si>
    <t>Please provide revised GO 634 for TOC review prior to March 2011.</t>
  </si>
  <si>
    <t xml:space="preserve">To close this finding, WMATA must:
- Evaluate whether to revise emergency/incident management protocols to more closely correspond to NIMS/ICS protocols.
- Provide the written evaluation to TOC.
</t>
  </si>
  <si>
    <t>2010 Triennial Review report
Deficiency 12-1</t>
  </si>
  <si>
    <t xml:space="preserve">The applicable ISA (Internal Safety Audits) procedure at WMATA contains inaccurate information.  </t>
  </si>
  <si>
    <t xml:space="preserve">11/23/10--ISA Recovery Plan was developed and implemented. ISA procedure was also revised. TOC approved ISA Procedure on August 15, 2010 and the ISA Recovery Plan on August 19, 2010. SSPP has been revised to reflect most current ISA procedure. </t>
  </si>
  <si>
    <t>To close this finding, WMATA must:
- Revise the SSPP to reflect the most current ISA procedure and provide the revised SSPP to TOC.
- Update the WMATA Intranet to accurately reflect the most current ISA procedure and provide evidence of the Intranet update to TOC.</t>
  </si>
  <si>
    <t>2010 Triennial Review report
Deficiency 12-2</t>
  </si>
  <si>
    <t>ISAs have not been performed in accordance with the schedule and procedures.</t>
  </si>
  <si>
    <t xml:space="preserve">11/23/10--ISA Recovery Plan was developed and implemented. Approval letter was received from TOC on August 19, 2010. </t>
  </si>
  <si>
    <t>To close this finding, WMATA must:
- Develop an ISA recovery plan that specifies how the ISA program will be brought into compliance with established WMATA schedules and procedures, as well as TOC requirements. 
- Provide the written recovery plan to TOC</t>
  </si>
  <si>
    <t>2010 Triennial Review report
Deficiency 12-3</t>
  </si>
  <si>
    <t>The WMATA GM Annual Certification Letters do not specify areas of non-compliance with the SSPP/SEPP, in accordance with TOC requirements.</t>
  </si>
  <si>
    <t xml:space="preserve">11/23/10--SAFE has evaluated this finding using a hazard analysis approach and has determined that it does not present a hazard or threat to the system. Given the negligible safety nature of this finding, WMATA requests that it be closed at this time. </t>
  </si>
  <si>
    <t>12/17/10--TOC will close this finding upon receipt of the specified annual certifications if they address the issues stated in the finding.</t>
  </si>
  <si>
    <t xml:space="preserve">To close this finding, WMATA must:
- For calendar year 2010, WMATA must develop its required annual certification letter that includes status of WMATA compliance with its SSPP/SEPP and corrective actions for areas of non-compliance to TOC.
- WMATA must provide the annual certification letter to TOC.
</t>
  </si>
  <si>
    <t>2010 Triennial Review report
Area of Concern
12-1</t>
  </si>
  <si>
    <t>The role of WMATA auditor general in ISAs is not clear.</t>
  </si>
  <si>
    <t xml:space="preserve">11/23/10--SAFE will revise SSPP to address this finding. Final revised SSPP to be provided to TOC for review by January 1, 2011. </t>
  </si>
  <si>
    <t xml:space="preserve">To close this finding, WMATA must:
- Revise its SSPP to specify the current role of the WMATA auditor general in the ISA process.
- Provide the revised SSPP to TOC.
</t>
  </si>
  <si>
    <t>2010 Triennial Review report
Area of Concern
12-2</t>
  </si>
  <si>
    <t>Many recent internal audits were not performed by WMATA staff.</t>
  </si>
  <si>
    <t xml:space="preserve">11/23/10--SAFE has evaluated this finding using a hazard analysis approach and has determined that it does not present a hazard or threat to the system.  WMATA has developed and is implementing a new Internal Safety Audit Procedure. At this time no federal or state regulations exist that prohibit WMATA's use of outside contractors to conduct internal safety audits. The use of such contractors may in fact be required to ensure audits conduct of SAFE are independant and unbiased. SAFE therefore intends to continue performing intenral safety audits using WMATA and/or contractor staff. </t>
  </si>
  <si>
    <t>12/17/10--To clarify the intent of this finding: TOC has not been, and is not, actively seeking to prohibit WMATA from using outside contractors to conduct internal safety audits; TOC understands that there are scenarios in which the use of contractors to perform internal safety audits are justified. 
Rather, the intent of this fiinding is for WMATA to demonstrate what steps are being taken to develop the capability for internal WMATA staff to conduct internal safety audits.  The intent of the rule for internal safety audits, particularly for large transit agencies like WMATA, is for transit agency staff to have the capabilities to administer an internal audit program.  
TOC feels that indefinite and complete reliance on outside parties to conduct all internal audits is not in accordance with the intent of 49 CFR Part 659, and believes that WMATA must take action to develop the capabilities for WMATA employees (be they from SAFE or some other department) to administer the internal safety audit program, as is standard practice among large US rail transit agencies.</t>
  </si>
  <si>
    <t xml:space="preserve">To close this finding, WMATA must:
- Develop a clear, written plan, policy, or procedure that specifies that ISAs will evolve to being conducted with WMATA staff, and that the use of external groups be limited to special
circumstances, when justified.
- Provide this written plan, policy, or procedure to TOC.
</t>
  </si>
  <si>
    <t>2010 Triennial Review report
Deficiency 13A-1</t>
  </si>
  <si>
    <t xml:space="preserve">Section 13 of the WMATA SSPP states that the MSRPH (Metrorail Safety Rules and Procedures Handbook) shall be revised every two years, but this has not been WMATA practice.  </t>
  </si>
  <si>
    <t xml:space="preserve">11/23/10--SAFE to revise SSPP to reflect the current rules and procedures review and update process. Final revised SSPP to be provided to TOC by January 1, 2011. </t>
  </si>
  <si>
    <t xml:space="preserve">To close this finding, WMATA must:
- Revise the SSPP to accurately reflect the current rules and procedures review and update process.
- Provide the revised SSPP to TOC.
</t>
  </si>
  <si>
    <t>2010 Triennial Review report
Deficiency 13A-2</t>
  </si>
  <si>
    <t>Section 13 of the WMATA SSPP does not describe current practice in rule compliance and enforcement activities.</t>
  </si>
  <si>
    <t>12/17/10--It is not clear from the WMATA response whether the updated SSPP will include a more accurate description of current practice in rule compliance and enforcement activities by all appropriate WMATA departments.  To successfully address this finding WMATA must ensure that the revisions to the SSPP address the issue in the finding.</t>
  </si>
  <si>
    <t xml:space="preserve">To close this finding, WMATA must:
- Revise the SSPP to accurately describe current practice in rule compliance and enforcement activities by all appropriate WMATA departments.
- Provide the revised SSPP to TOC.
</t>
  </si>
  <si>
    <t>2010 Triennial Review report
Deficiency 13A-3</t>
  </si>
  <si>
    <t>The safety department does not analyze rule compliance issues through the hazard management process, as specified in SSPP Section 13.4.</t>
  </si>
  <si>
    <t xml:space="preserve">11/23/10--SAFE will devleop a procedure to specify how SAFE will work with other WMATA departments to collect and manage rule compliance data for integration into the hazard management process. This procedure will be provided to TOC once developed (by June 1, 2011). SAFE will revise the SSPP to document SAFE's involvement in the rule compliance process and how findings from this process are used in the hazard management program. Final revised SSPP to be provided to TOC for review by January 1, 2011. </t>
  </si>
  <si>
    <t xml:space="preserve">To close this finding, WMATA must:
- Develop a formal written process that specifies how SAFE will work with RTRA and other appropriate WMATA departments to collect and manage rule compliance data for integration into the hazard management process.
- Provide the formal written process to TOC.
- Revise the SSPP to accurately reflect how SAFE is involved in the analysis of rule compliance issues.
- Provide the revised SSPP to TOC.
</t>
  </si>
  <si>
    <t>2010 Triennial Review report
Area of Concern
13A-1</t>
  </si>
  <si>
    <t>There does not appear to be a structured program for rules and procedures checks in the WMATA OCC/MOC.</t>
  </si>
  <si>
    <t>11/23/10--SAFE to develop a rule check procedure to address TOC findings.   In addition, the Assistant Superintendents of ROCC/MOC are developing a QA type of check list to be used to ensure that all ROCC/MOC personnel have a full understanding of all rules and procedures. Currently all personnel are attending a three (3) day training course on the new MSRPH and Roadway Worker Protection Manual</t>
  </si>
  <si>
    <t>12/17/10--Suggest interim discussions/milestones such as an outline and goals of the rules checks programs for both SAFE and ROCC/MOC managers.</t>
  </si>
  <si>
    <t xml:space="preserve">To close this finding, WMATA must:
- Develop a formal written plan, policy, or procedure for rules and procedures compliance in the WMATA OCC/MOC.
- Provide the formal written plan to TOC.
</t>
  </si>
  <si>
    <t>2010 Triennial Review report
Area of Concern
13A-2</t>
  </si>
  <si>
    <t>Not all OCC personnel appear to be completely familiar with the WMATA SSPP.</t>
  </si>
  <si>
    <t xml:space="preserve">12/17/10--Acceptable assuming that WMATA can provide TOC with evidence that copies of the revised SSPP will be provided to ROCC personnel upon its January 2011 finalization. </t>
  </si>
  <si>
    <t xml:space="preserve">To close this finding, WMATA must:
- Develop a clear written process to ensure that all OCC/MOC personnel are aware of the SSPP.
- Provide the written process to TOC.
</t>
  </si>
  <si>
    <t>2010 Triennial Review report
Area of Concern
13A-3</t>
  </si>
  <si>
    <t xml:space="preserve">WMATA OCC supervisors and communications personnel do not appear to follow a precise process for identifying areas of potentially poor radio coverage. </t>
  </si>
  <si>
    <t>11/23/10--Areas that have poor radio communication are being identified and a MAXIMO incident is being created. This should help correct the identified issues until the new radio system is placed on line.</t>
  </si>
  <si>
    <t>12/17/10--As an interim step, provide sample MAXIMO incidents.  WMATA discussed a plan to fix radio coverage in tunnels at November 2010 ESC meeting (TOC was present). 
Also, please clarify what will be complete by June 2011 - the new radio system?  Or, the process for using MAXIMO?</t>
  </si>
  <si>
    <t xml:space="preserve">To close this finding, WMATA must:
- Develop a clear written process by which OCC supervisors and communications personnel shall identify areas of potentially poor radio coverage.
- Provide this written process to TOC.
</t>
  </si>
  <si>
    <t>2010 Triennial Review report
Area of Concern
13A-4</t>
  </si>
  <si>
    <t>There is no formal plan, policy, or procedure that requires OCC and MOC personnel to spend time in the field on a regular basis.</t>
  </si>
  <si>
    <t xml:space="preserve">11/23/10--The shortage of manpower has prevented regular field visits from taking place on regular bases. However, now that we have six (6) Assistant Superintendents trained ROCC will begin a regular field visit schedule. Once we have hired and trained additional ROCC Supervisors a regular schedule will be developed for them to conduct field visits and report back on their findings. </t>
  </si>
  <si>
    <t>To close this finding, WMATA must:
- Develop a written formal plan, policy, or procedure that requires OCC and MOC personnel to spend time in the field on a regular basis.
- Provide this written policy to TOC.</t>
  </si>
  <si>
    <t>2010 Triennial Review report
Area of Concern
13A-5</t>
  </si>
  <si>
    <t>The WMATA Blackberry rule compliance program lacks a formal written plan, policy, or procedure guiding its implementation.</t>
  </si>
  <si>
    <t xml:space="preserve">11/23/10--SAFE is developing a Rule Check/Compliance Procedure in response to this and its own internal safety audit findings. </t>
  </si>
  <si>
    <t>12/17/10--The proposed rule check/compliance procedure appears ppropriate,assuming that the Rule Check/Compliance Procedure will be used not only by SAFE but also by RTRA (e.g., field supervisors).  If this is not accurate please let TOC know.  Otherwise TOC will consider this finding closed once this procedure is in place and is provided to TOC.</t>
  </si>
  <si>
    <t xml:space="preserve">To close this finding, WMATA must:
- Develop a plan, policy, or procedure that specifies the frequency and quantity of checks to be performed by field supervisors, the types of rules and procedures to monitor, and the techniques that may be used to check compliance.  Such a plan, policy, or procedure should also address how WMATA handles situations where goals are not met.
- Provide the plan, policy, or procedure to TOC.
</t>
  </si>
  <si>
    <t>2010 Triennial Review report
Area of Concern
13A-6</t>
  </si>
  <si>
    <t xml:space="preserve">The performance tracking management system lacks a formal written plan, policy, or procedure guiding its implementation. </t>
  </si>
  <si>
    <t>12/17/10--The response is not acceptable, as no action is proposed to address the lack of a plan, policy, or procedure for the performance tracking management system, a potentially useful tool for analyzing operational safety issues.  To successfully address the finding WMATA must develop a written plan, policy, or procedure for the Performance Tracking Management System that addresses the finding.</t>
  </si>
  <si>
    <t xml:space="preserve">To close this finding, WMATA must:
- Develop a written plan, policy, or procedure that could include such provisions as:
• The scope of the performance tracking management system.
• The responsibilities of various WMATA personnel for such tasks as:
• entering data
• maintaining the system
• analyzing the data
- How to respond to trends in rule compliance issues and problem areas, with such actions as:
• Focusing on compliance with specific problem areas, rules, or procedures
• Initiating appropriate refresher training
• Review and revision of training programs
• Review and revision of rules and procedures
- Provide this plan, policy, or procedure to TOC.
</t>
  </si>
  <si>
    <t>2010 Triennial Review report
Area of Concern
13A-7</t>
  </si>
  <si>
    <t xml:space="preserve">At the time of the review, QAAW (Quality Assurance and Warranty) did not appear to have a formal process or procedure for reporting or addressing hazards or safety-critical issues found during quality audits in coordination with SAFE.  </t>
  </si>
  <si>
    <t xml:space="preserve">11/23/10--To be addressed in SSPP revision and new hazard management procedure. WMATA SAFE is updating the SSPP and is developing a new hazard management procedure. Final revised SSPP to be provided to TOC by January 1, 2011.   New hazard management procedure to be completed and implemented by June 1, 2011.  
 </t>
  </si>
  <si>
    <t>12/17/10--This finding will be closed upon completion of the revised SSPP and implementation of the new hazard management procedure.</t>
  </si>
  <si>
    <t>To close this finding, WMATA must:
- Develop a plan, policy, or procedure to ensure that safety-critical issues and hazardous conditions are coordinated with SAFE, such that SAFE can integrate such information into the system-wide Hazard Management Program.
- Provide this plan, policy, or procedure to TOC.</t>
  </si>
  <si>
    <t>2010 Triennial Review report
Area of Concern
13A-8</t>
  </si>
  <si>
    <t xml:space="preserve">Field supervisor staffing levels may not be appropriately distributed among the divisions. </t>
  </si>
  <si>
    <t xml:space="preserve">11/23/10--RTRA to evaluate system-wide field supervisor staffing levels by April 2011. </t>
  </si>
  <si>
    <t xml:space="preserve">To close this finding, WMATA must:
- Evaluate its system-wide field supervisor staffing levels and determine if the Divisions are being staffed appropriately according to their daily rail operations needs.
- Provide the results of this review to TOC.
</t>
  </si>
  <si>
    <t>2010 Triennial Review report
Deficiency 13B-1</t>
  </si>
  <si>
    <t>The TOC review team observed several ROW safety rule violations by personnel working on or near the ROW.</t>
  </si>
  <si>
    <t xml:space="preserve">11/23/10--Evaluate the resources available to conduct required training programs to ensure that all training requirements will be completed. Provide the completed evaluation to TOC.
Complete the implementation of the new ROW safety program and associated training. Provide TOC with:
• Documentation of steps taken to ensure that the current training program teaches all relevant ROW safety rules and procedures for all employees whose job duties may require them to enter the ROW, until the new ROW safety program is fully implemented. 
• The completed and implemented ROW Worker Protection Manual.
• The completed and implemented ROW safety training curriculum. 
• Documentation that all appropriate employees have completed the ROW safety training program.
 </t>
  </si>
  <si>
    <t>To close this finding, WMATA must:
- Complete the implementation of the new ROW safety program and associated training
- Provide the completed and implemented ROW Worker Protection Manual to TOC
- Provide the completed and implemented ROW safety training curriculum to TOC
- Provide documentary evidence to TOC that all appropriate employees have completed the ROW safety training program. TOC will consider this finding closed once all applicable employees have competed the required  training.</t>
  </si>
  <si>
    <t>2010 Triennial Review report
Area of Concern
14A-1</t>
  </si>
  <si>
    <t>Current preventive maintenance practice for stations does not appear sufficient to address numerous issues observed by the review team.</t>
  </si>
  <si>
    <t xml:space="preserve">11/23/10--TRST Structural Engineer will work with PLNT and other offices to evaluate current preventive maintenance practices per industry standards.  TRST will provide TOC with a memo stating if any changes were made to the current preventive maintenance practices. 
 </t>
  </si>
  <si>
    <t xml:space="preserve">To close this finding, WMATA must:
- Evaluate its current preventive maintenance practices to determine whether they are sufficient to address conditions such as:
• Water intrusion problems
• Broken platform / floor tiles
• Cracked or missing ADA tiles
• Deteriorated and raised-up expansion material at platform joints
• Cracks on concrete walls and ceilings
• Missing or damaged acoustic tiles
• Worn anti-skid surfaces at the top and bottom of many escalators
• Provide the completed evaluation to TOC
</t>
  </si>
  <si>
    <t>2010 Triennial Review report
Deficiency 14B-1</t>
  </si>
  <si>
    <t xml:space="preserve">Elevator preventive maintenance compliance for April 2010 (latest month available) was 63.7 percent. </t>
  </si>
  <si>
    <t xml:space="preserve">11/23/10--AGM TIES to devise and implement a written plan to achieve compliance with preventive maintenance procedures for elevators and escalators. </t>
  </si>
  <si>
    <t xml:space="preserve">To close this finding, WMATA must:
- Devise a written plan to achieve compliance with its preventive maintenance procedures for elevators.
- Implement the elevator preventive maintenance compliance plan.
- Provide the written plan and evidence of its implementation to TOC.
</t>
  </si>
  <si>
    <t>2010 Triennial Review report
Deficiency 14B-2</t>
  </si>
  <si>
    <t xml:space="preserve">Escalator preventive maintenance compliance for April 2010 (latest month available) was 56.1 percent.  </t>
  </si>
  <si>
    <t xml:space="preserve">To close this finding, WMATA must:
- Devise a written plan to achieve compliance with its preventive maintenance procedures for escalators.
- Implement the escalator preventive maintenance compliance plan.
- Provide the written plan and evidence of its implementation to TOC.
</t>
  </si>
  <si>
    <t>2010 Triennial Review report
Area of Concern
14B-1</t>
  </si>
  <si>
    <t>Comprehensive Radio Control System (CRCS) radios have not been provided to ELES (Elevator Escalator).</t>
  </si>
  <si>
    <t xml:space="preserve">11/23/10--AGM Ties to devise and implement a written CRCS system improvement plan. </t>
  </si>
  <si>
    <t xml:space="preserve">To close this finding, WMATA must:
- Devise a written CRCS system improvement plan, which includes wider distribution of radios among essential staff.
- Implement the CRCS system improvement plan and provide the written plan and evidence of its implementation to TOC.
</t>
  </si>
  <si>
    <t>2010 Triennial Review report
Area of Concern
14C-1</t>
  </si>
  <si>
    <t>Current preventive maintenance practices do not appear sufficient to fully address alkaline aggregate reaction issues observed by the review team.</t>
  </si>
  <si>
    <t>11/23/10--TRST will provide a copy of the Alkaline Aggregate Reaction Report and IRD6 program.  TRST engineering will review current preventive maintenance practices to see if they are adequate to fully address alkaline aggregate reaction issues and will provide TOC with a report of findings. TRST Engineering will review current preventive maintenance practices for concrete spalls with exposed rebar, missing bolts on bridge structures and cracked column footings, and delaminated and exposed concrete encasement beams. A copy of the written report will be submitted to TOC.</t>
  </si>
  <si>
    <t xml:space="preserve">To close this finding, WMATA must:
- Maintain current preventive maintenance practices related to exposed concrete surfaces and evaluate such practices to determine whether additional measures to address AAR are warranted.
- Provide written results of the AAR preventive maintenance practices evaluation to TOC.
</t>
  </si>
  <si>
    <t>2010 Triennial Review report
Area of Concern
14C-2</t>
  </si>
  <si>
    <t xml:space="preserve">Current preventive maintenance practices do not appear sufficient to fully address concrete spalls with exposed rebar issues observed by the review team. </t>
  </si>
  <si>
    <t xml:space="preserve">To close this finding, WMATA must:
- Maintain current preventive maintenance practices related to exposed concrete surfaces and evaluate such practices to determine whether additional measures to address concrete spalls are warranted.
- Provide written results of the concrete spalls preventive maintenance practices evaluation to TOC.
</t>
  </si>
  <si>
    <t>2010 Triennial Review report
Area of Concern
14C-3</t>
  </si>
  <si>
    <t>Current preventive maintenance practices do not appear sufficient to fully address missing bolts on bridge structures and cracked column footings observed by the review team.</t>
  </si>
  <si>
    <t xml:space="preserve">To close this finding, WMATA must:
- Maintain current preventive maintenance practices related to exposed concrete surfaces and evaluate such practices to determine whether additional measures to address missing bolts and cracked column footings are warranted.
- Provide written results of the missing bolts and cracked column footings preventive maintenance practices evaluation to TOC.
</t>
  </si>
  <si>
    <t>2010 Triennial Review report
Area of Concern
14C-4</t>
  </si>
  <si>
    <t>Current preventive maintenance practices do not appear sufficient to fully address delaminated and exposed concrete encasement beams.</t>
  </si>
  <si>
    <t xml:space="preserve">To close this finding, WMATA must:
- Take short term action to address exposed severely de-laminated concrete encasement beams, as noted in finding.
- Maintain current preventive maintenance practices related to exposed concrete encasement beams and evaluate such practices to determine whether additional measures to address missing bolts and cracked column footings are warranted.
- Provide written evidence of the preventive maintenance practices evaluation to TOC.
</t>
  </si>
  <si>
    <t>2010 Triennial Review report
Area of Concern
14C-5</t>
  </si>
  <si>
    <t>Construction projects that take place adjacent to WMATA facilities may pose potential safety issues, but WMATA does not have a formal written plan, policy, or procedure in place to monitor and control such projects.</t>
  </si>
  <si>
    <t>11/23/10--CENI will provide the Adjacent Construction Procedures Manual. CENI will review the manual for conformance to requirements, including safety and processes to insure WMATA facilities are not being compromised.</t>
  </si>
  <si>
    <t xml:space="preserve">To close this finding, WMATA must:
- Devise a written plan, policy, or procedure to ensure that WMATA has appropriate monitoring and control processes related to construction projects adjacent to WMATA facilities.
- Provide the written plan to TOC.
</t>
  </si>
  <si>
    <t>2010 Triennial Review report
Area of Concern
14C-6</t>
  </si>
  <si>
    <t>Current preventive maintenance practices do not appear sufficient to fully address seismic evaluations.</t>
  </si>
  <si>
    <t xml:space="preserve">TRST Structural Engineer will evaluate current preventive maintenance practices of seismic evaluations and water intrusion and will provide a copy of the findings to TOC.
 </t>
  </si>
  <si>
    <t xml:space="preserve">To close this finding, WMATA must:
- Evaluate current preventive maintenance practices to determine whether they adequately address seismic issues.  This evaluation should prioritize the inspection, maintenance, and repair/retrofitting of deficient structures, as appropriate.
- Provide the completed written evaluation to TOC.
</t>
  </si>
  <si>
    <t>2010 Triennial Review report
Area of Concern
14C-7</t>
  </si>
  <si>
    <t>Current preventive maintenance practices do not appear sufficient to fully address water intrusion issues observed by the review team.</t>
  </si>
  <si>
    <t xml:space="preserve">11/23/10--TRST Structural Engineer will evaluate current preventive maintenance practices of seismic evaluations and water intrusion and will provide a copy of the findings to TOC.
 </t>
  </si>
  <si>
    <t xml:space="preserve">To close this finding, WMATA must:
- Evaluate current preventive maintenance practices related to water intrusion to determine if they adequately address the issues noted in the finding.
- Provide the written evaluation results to TOC.
</t>
  </si>
  <si>
    <t>2010 Triennial Review report
Area of Concern
14C-8</t>
  </si>
  <si>
    <t>WMATA lacks quick and easy access to critical documents.</t>
  </si>
  <si>
    <t>11/23/10--CENI has engaged two consultants to update drawings to CAD files. Drawings will be put on Documentum when completed</t>
  </si>
  <si>
    <t xml:space="preserve">To close this finding, WMATA must:
- Devise a formal plan, policy, or procedure by which appropriate WMATA personnel may quickly and easily access record drawings.
- Provide the written plan to TOC.
</t>
  </si>
  <si>
    <t>2010 Triennial Review report
Area of Concern
14C-9</t>
  </si>
  <si>
    <t xml:space="preserve">With respect to enclosed box structures, inspectors may face unsafe conditions or have no access to complete inspections of internal areas.  </t>
  </si>
  <si>
    <t>11/23/10--TRST will provide a written procedure on what to do when enclosed box structures are inaccessible and will provide TOC with the new procedure upon completion.</t>
  </si>
  <si>
    <t xml:space="preserve">To close this finding, WMATA must:
- Evaluate the feasibility of implementing workarounds or countermeasures to address the lack of complete access for inspections of enclosed box structures.
- Provide a completed written evaluation to TOC.
</t>
  </si>
  <si>
    <t>2010 Triennial Review report
Area of Concern
14C-10</t>
  </si>
  <si>
    <t>At the time of the review, the new WMATA Structural Inspection Standard Procedure was still under development.</t>
  </si>
  <si>
    <t>11/23/10--TRST will complete and submit to TOC the new WMATA Structural Inspection Standard Procedure when completed. The document will undergo a peer review by GEC consultants. In addition, to better manage these efforts the CENI will reorganize with Deputy Chief positions specific to disciplines, including Track, Structures, and Facilities. This provides more ownership of procedural documents and more direct authority of structural issues which can be directed to maintenance.</t>
  </si>
  <si>
    <t>12/17/10--Please provide TOC with a target date for the WMATA Structural Inspection Standard Procedure</t>
  </si>
  <si>
    <t xml:space="preserve">To close this finding, WMATA must:
- Complete the update to the WMATA Structural Inspection Standard Procedure.
- Provide the written procedure to TOC.
</t>
  </si>
  <si>
    <t>2010 Triennial Review report
Area of Concern
14C-11</t>
  </si>
  <si>
    <t xml:space="preserve">WMATA did not use a structural inspection checklist for inspectors to perform their duties. </t>
  </si>
  <si>
    <t xml:space="preserve">11/23/10--Checklist will be developed prior to completion of the Structural Inspection Manual. This will allow for immediate deployment of the checklist. The manual will then include all “check” procedures which may be valid for inspections.
</t>
  </si>
  <si>
    <t>2/15/11--Received Maintenance Manual for Metrorail Structures; SOP 208-02, Structures Maintenance Management, Maitenance of Way; Standard Wok Procedure, Inspection of Steel Superstructure, Thru Girder Bridge; and Structural Maintenance Inspection Report, Piney Branch Road Bridge (WMATA).  TOC will review.</t>
  </si>
  <si>
    <t xml:space="preserve">To close this finding, WMATA must:
- Develop a checklist for structural inspections and an associated written plan, policy, or procedure that specifies its use.
- Provide the written plan and checklist to TOC.
</t>
  </si>
  <si>
    <t>2010 Triennial Review report
Area of Concern
14C-12</t>
  </si>
  <si>
    <t>It appears that the FHWA rating scale (0 to 9) is not fully defined or understood by inspectors.</t>
  </si>
  <si>
    <t>11/23/10--TRST will evaluate understanding of FHWA rating scale with structural inspectors and based on findings will develop refresher training.  TRST will submit a summary of the findings and refresher training curriculum to TOC when complete.  CENI will develop a four hour training class for implementation to bridge inspectors. (March 2011).</t>
  </si>
  <si>
    <t xml:space="preserve">To close this finding, WMATA must:
- Develop a process for adopting the new FHWA rating scale.
- Provide TOC with written evidence of a plan, policy, or procedure showing adoption and implementation of the FHWA rating scale by WMATA.
</t>
  </si>
  <si>
    <t>2010 Triennial Review report
Area of Concern
14D-1</t>
  </si>
  <si>
    <t>There is not a formal follow-up process that ensures deficiencies are corrected by outside departments in a timely manner.</t>
  </si>
  <si>
    <t xml:space="preserve">11/23/10--TRST to evaluate the best location for positive locking bars at each exit point and to develop a formal plan to address the condition of emergency exit signs and for tracking all other critical items related to emergency exits and emergency exit shafts through closure. This plan will specify how other WMATA departments, including SAFE, will have a role in tracking and monitoring such deficiencies.  Completed plan to be provided to TOC.   TRST will review revised SSPP to assure that roles for TRST are defined to track critical safety items to closure. </t>
  </si>
  <si>
    <t>12/17/10--TOC agrees with WMATA's response that it will address the specific situations used as examples of the larger concern. However, TOC will focus its ongoing review and oversight on the formal tracking process WMATA intends to put in place for the identification and timely resolution of problems identified during inspections.</t>
  </si>
  <si>
    <t xml:space="preserve">To close this finding, WMATA must:
- Develop of a formal written follow-up plan, policy or procedure that can track critical items related to emergency exit shafts through closure, whether through MAXIMO or some other means.  The process should specify how other WMATA departments, including SAFE, will have a role in tracking and monitoring such deficiencies.  
- Provide the written process or procedure to TOC. 
</t>
  </si>
  <si>
    <t>2010 Triennial Review report
Area of Concern
14D-2</t>
  </si>
  <si>
    <t xml:space="preserve">Some emergency exit signage is unclear due to various reasons, including caked-on grime, age, “wear and tear,” and/or insufficient lighting.  </t>
  </si>
  <si>
    <t>11/23/10--TRST will reinstruct inspectors of current procedures for inspecting emergency exit signage.  Reinstruction will include documenting TRST responsibilities and following those to closure and will include procedures for submitting Maximo tickets for responsibilities outside of TRST.  TRST will submit reinstruction curriculum and Maximo tracking procedures to TOC.</t>
  </si>
  <si>
    <t>12/17/10--TOC agrees with WMATA's response which states that reinstruction of inspectors will take place.  TOC may request copies of  inspection forms that have been completed after resinstruction has taken place in order to verify that unclear signage is being noted on the inspection sheets.  Given that it was noted in numerous locations for each of the past triennial reviews, TOC  believes that it will be noted for several locations on the sheets once inspectors are asked to record the information.  TOC notes that this area of concern is linked to 14D-1 for the correction of any actual deficiency identified by the inspectors.</t>
  </si>
  <si>
    <t xml:space="preserve">To close this finding, WMATA must:
- Develop a plan, policy, or procedure to address the condition of emergency exit signage.  The plan should include countermeasures for cleaning or repairing dirty, worn, damaged, or otherwise illegible signage.
- Provide the written plan to TOC.
</t>
  </si>
  <si>
    <t>2010 Triennial Review report
Area of Concern
14D-3</t>
  </si>
  <si>
    <t>The field visits indicated that hatch door “positive locking bars” are not always easy to locate.</t>
  </si>
  <si>
    <t>11/23/10--AGM TIES to evaluate the best location for positive locking bars at each exit point and to develop a formal plan to address the condition of emergency exit signs and for tracking all other critical items related to emergency exits and emergency exit shafts through closure. This plan will specify how other WMATA departments, including SAFE, will have a role in tracking and monitoring such deficiencies.  Completed plan to be provided to TOC.</t>
  </si>
  <si>
    <t>12/17/10--TOC agrees with WMATA's proposed response and will continue to monitor WMATA's progress.</t>
  </si>
  <si>
    <t xml:space="preserve">To close this finding, WMATA must:
- Evaluate the best location for the positive locking bars at each exit point.
- Provide the completed evaluation to TOC.
</t>
  </si>
  <si>
    <t>2010 Triennial Review report
Area of Concern
14D-4</t>
  </si>
  <si>
    <t>Safety-related inspections were found to be performed on-time; however, there is not a plan in place to assess staffing needs in light of future line expansions.</t>
  </si>
  <si>
    <t xml:space="preserve">11/23/10--AGM TIES to evaluate if additional inspection staff will be required to support the Dulles extension.  Organizational staffing needs are evaluated on an ongoing basis as a matter of standard management practice. </t>
  </si>
  <si>
    <t>To close this finding, WMATA must:
- Evaluate if the needs of inspection staff will change with future line extensions, such as the Dulles Corridor project.
- Provide the completed evaluation to TOC.</t>
  </si>
  <si>
    <t>2010 Triennial Review report
Deficiency 14E-1</t>
  </si>
  <si>
    <t>Many Communications Technicians have not received classroom training on the 490 MHz radio system.</t>
  </si>
  <si>
    <t>11/23/10--WMATA Status Summarized:
• The COMM Radio Instructor has identified that the original vendor training was presented in approximately 14 modules, each generally 1 to 2 days in length.
• The COMM Radio Instructor has been supplied with the vendor materials, and is currently examining and editing the materials, with the goal of achieving a finalized course, with a determined length.
• The COMM Radio Instructor has identified the absence of training materials related to the underground portion of the system, and will have to create these.
• Estimated completion date of all curriculum related to the CRCS (490 MHz System) is February 2011.</t>
  </si>
  <si>
    <t>12/17/10--Please also provide the target date for the completion of the training program, in addition to just the curriculum.</t>
  </si>
  <si>
    <t xml:space="preserve">To close this finding, WMATA must:
- Devise a schedule for the completion of classroom training on the 490 MHz radio system for all communications technicians.
- Provide the written schedule to TOC.
- Upon completion of classroom training, provide TOC with evidence that all training has been completed.
</t>
  </si>
  <si>
    <t>2010 Triennial Review report
Area of Concern
14E-1</t>
  </si>
  <si>
    <t xml:space="preserve">Communications lacks MAXIMO capabilities in the areas of system availability and worst performing units, among others. </t>
  </si>
  <si>
    <t>11/23/10--IT Maximo personnel will work to define a process that will provide reports on worst performing communications units.  Based upon current staffing levels within the Communications Branch, it is not possible to provide a position with time dedicated to Maximo.  The Communications Branch Subject Matter Expert (SME) will work with IT Maximo personnel to define the process by the target completion date.</t>
  </si>
  <si>
    <t>12/17/10--Will the new performance reports  include more than worst-performing units?</t>
  </si>
  <si>
    <t>To close this finding, WMATA must:
- Evaluate a process to improve the MAXIMO capabilities of the Communications Department, such as a position with time dedicated to MAXIMO.
- Provide the completed evaluation to TOC.</t>
  </si>
  <si>
    <t>2010 Triennial Review report
Area of Concern
14E-2</t>
  </si>
  <si>
    <t>Communications appears to lack engineering support in areas such as trouble support, PMI development, and EMI development.</t>
  </si>
  <si>
    <t xml:space="preserve">11/23/10--CENI will reorganize with Deputy Chief positions specific to disciplines, including Communications/Network Systems. This provides more interaction with maintenance and the reorganization provides intentional interface through designated maintenance engineers. </t>
  </si>
  <si>
    <t xml:space="preserve">To close this finding, WMATA must:
- Evaluate a process to include engineering support for areas such as trouble-shooting, PMI development, and EMI development.
- Provide the completed evaluation to TOC.
</t>
  </si>
  <si>
    <t>2010 Triennial Review report
Area of Concern
14E-3</t>
  </si>
  <si>
    <t>Communications does not appear to be sufficiently involved in project design and implementation.</t>
  </si>
  <si>
    <t xml:space="preserve">11/23/10--CENI has established regular meetings between engineering and maintenance, as indicated by the recent Narrow Banding requirements. The CENI will reorganize with Deputy Chief positions specific to disciplines, including Communications/Network Systems. This provides more interaction with maintenance and the reorganization provides intentional interface through designated maintenance engineers. </t>
  </si>
  <si>
    <t xml:space="preserve">To close this finding, WMATA must:
- Evaluate a process to more adequately involve the Communications Department in project design and implementation.
- Provide the completed evaluation to TOC.
</t>
  </si>
  <si>
    <t>2010 Triennial Review report
Deficiency
15A-1</t>
  </si>
  <si>
    <t xml:space="preserve">The review team observed volt meters with expired calibration. </t>
  </si>
  <si>
    <t xml:space="preserve">11/23/10--AGM TIES to develop a procedure for calibration and use of precision measurement and testing equipment. Procedure to be provided to TOC once complete. </t>
  </si>
  <si>
    <t xml:space="preserve">To close this finding, WMATA must:
- Develop a formal plan, policy, or procedure that addresses calibration of precision testing equipment, including but not limited to volt meters.
- Provide the written policy to TOC
</t>
  </si>
  <si>
    <t>2010 Triennial Review report
Deficiency
15A-2</t>
  </si>
  <si>
    <t>Brake disc dishing was observed to be measured with a non-precision tool in violation of WMATA procedure.</t>
  </si>
  <si>
    <t xml:space="preserve">To close this finding, WMATA must:
- Develop a formal plan, policy, or procedure to ensure compliance with WMATA procedures related to precision measurements.
- Provide the written procedure to TOC.
</t>
  </si>
  <si>
    <t>2010 Triennial Review report
Deficiency 15B-1</t>
  </si>
  <si>
    <t>Although WMATA is in the process of incorporating its Preventive Maintenance Inspections (PMI) information into MAXIMO, several audited (hard copy) data sheets for PMIs were not signed off by the technician and a supervisor.</t>
  </si>
  <si>
    <t xml:space="preserve">11/23/10--ATC has adopted  the Code of Federal Regulations Title § 236.110, “Results of Tests” and Code of Federal Regulations Title § 236.917, “Retention of Records.” 1.  Results of tests that pertain to installation or modification must be retained for the life-cycle of the equipment tested.  2. Results of periodic tests required for maintenance or repair of the equipment tested must be retained 36 months (minimum FRA 1 year).  3. Field Office Supervisors will ensure that PMI Records include Location; Date; Equipment tested, adjusted and repaired; Technician Call Numbers and Signature; and Supervisor’s Signature.  4.  To ensure compliance, QAAW will conduct periodic audits.  (March 2011). </t>
  </si>
  <si>
    <t>12/17/10--Providing that the four steps outlined under notes for Hazard Closure [CAP] are carried out, this solution is acceptable.  If the specified code has already been adopted please provide documentation to TOC demonstrating such formal adoption.  If this has not yet taken place please provide a target date for completion.</t>
  </si>
  <si>
    <t>To close this finding, WMATA must:
- Evaluate revision of the process for tracking PMI information to better ensure that all technician and supervisor sign-offs are included.
- Provide the evaluation to TOC.</t>
  </si>
  <si>
    <t>2010 Triennial Review report
Deficiency 15B-2</t>
  </si>
  <si>
    <t xml:space="preserve">The index list for ATC (Automatic Train Control) PMIs has errors in frequency and dates of revision. Also, PMIs do not incorporate a PMI number, description, date, and revision number on each page.  </t>
  </si>
  <si>
    <t xml:space="preserve">11/23/10--Existing Related CAP: 2007-27.  TIES/ENSS is in the process of revising and reformatting the ATC PMIs. The draft for all the PMIs is in the form of WMATA-1000.   The revised procedures will have PMI number, description, date and revision number at the bottom of each page.  Revised PMI Index will include revision numbers and dates.  (July 2011) </t>
  </si>
  <si>
    <t>12/17/10--Providing that the steps outlined under notes for Hazard Closure [CAP] are carried out, this solution is acceptable.</t>
  </si>
  <si>
    <t>To close this finding, WMATA must:
- Update the index list for ATC PMIs to address errors in frequency and dates of revision and to include a PMI number, description, date, and revision number on each page.
- Provide the written update to TOC.</t>
  </si>
  <si>
    <t>2010 Triennial Review report
Area of Concern
15B-1</t>
  </si>
  <si>
    <t>While ATC is working to implement MAXIMO, at the time of the review, ATC still used 30-year-old processes for PMI documentation.</t>
  </si>
  <si>
    <t xml:space="preserve">11/23/10--Existing Related CAP: 2007-27. ATC will develop a written procedure/policy to include PMI “Measuring Points” within the Maximo System.  The Measuring Points will be based on the Revised PMI Procedures.  For PMI’s where “Measuring Points” are not applicable, ATC will scan and upload the PMI Data Sheets into Maximo. (July 2011).  </t>
  </si>
  <si>
    <t xml:space="preserve">To close this finding, WMATA must:
- Continue with implementation of MAXIMO.
- Develop a formal written plan, policy, or procedure to clearly delineate the connection between existing PMI documentation processes and the new MAXIMO system.
- Develop mitigation strategies or work-arounds to address potential loss of institutional knowledge due to staff retirements.
- Provide the plan, policy, or procedure and the mitigation strategies to TOC
</t>
  </si>
  <si>
    <t>2010 Triennial Review report
Area of Concern
15B-2</t>
  </si>
  <si>
    <t>WMATA is in the process of revising ATC PMIs, some of which have not been changed since the early 1980s.</t>
  </si>
  <si>
    <t xml:space="preserve">11/23/10--TIES/ENSS is in the process of revising and reformatting the ATC PMIs. The draft for all the PMIs is in the form of WMATA-1000.  Draft copy was provided on November 5, 2010 for SMNT ATC management review to be completed by December 17, 2010.  SMNT ATC management will return comments to ENSS for incorporation into WMATA-1000.  Upon incorporating SMNT ATC management’s comments, WMATA-1000 will be returned to SMNT ATC for field level review.  Upon completion of the field level review, SMNT ATC will return comments to ENSS for incorporation into WMATA-1000.  ENSS will incorporate the comments and sent to SAFE for review and concurrence.  (July 2011). </t>
  </si>
  <si>
    <t xml:space="preserve">To close this finding, WMATA must:
- Continue with the process of revising ATC PMIs.
- Evaluate a means by which SAFE shall be included in the PMI revision process.
- Provide TOC with the completed ATC PMI revisions and documentation of SAFE involvement in the revision process.
</t>
  </si>
  <si>
    <t>2010 Triennial Review report
Area of Concern
15B-3</t>
  </si>
  <si>
    <t xml:space="preserve">Some PMIs include multiple sets of instructions that may be confusing or allow for incorrect performance references when testing devices made by different manufacturers. </t>
  </si>
  <si>
    <t>11/23/10--TIES/ENSS is in the process of revising and reformatting the ATC PMIs. The draft for all the PMIs is in the form of WMATA-1000.  WMATA-1000 data sheets will be equipment manufacturer specific.  The written instructions (PMIs) are segregated by equipment manufacturer with vendor specific data sheets and specific instructions keyed to these data sheets.</t>
  </si>
  <si>
    <t>12/17/10--Providing that the steps outlined under notes for Hazard Closure [CAP] are carried out, this solution is acceptable.  Please provide a target date for completion.</t>
  </si>
  <si>
    <t xml:space="preserve">To close this finding, WMATA must:
- Develop clear, written instruction and PMI data forms that delineate equipment type by manufacturer.
- Provide the written instructions and data forms to TOC.
</t>
  </si>
  <si>
    <t>2010 Triennial Review report
Area of Concern
15B-4</t>
  </si>
  <si>
    <t>While WMATA is working to implement PMIs in the MAXIMO system, connection between incident work orders, maintenance work orders, and PMIs is not always clear.</t>
  </si>
  <si>
    <t xml:space="preserve">11/23/10--ATC will develop a Procedure/Policy that defines Incident Work Orders, Corrective Maintenance Work Orders, and Preventive Maintenance Work Orders in the Maximo System.  This Procedure/Policy will delineate that each Incident Work Order must have one or more child Corrective Maintenance Work Orders, that Corrective Maintenance Work Orders can be linked to an Incident Work Order or stand alone, and that Preventive Maintenance Work Orders stand alone.  (March 2011). </t>
  </si>
  <si>
    <t xml:space="preserve">To close this finding, WMATA must:
- Develop a written plan, policy, or procedure that clearly delineates the connection between incident work orders, maintenance work orders, and PMIs.
- Provide the written plan, policy, or procedure to TOC.
</t>
  </si>
  <si>
    <t>2010 Triennial Review report
Area of Concern
15B-5</t>
  </si>
  <si>
    <t xml:space="preserve">It appears that SAFE is not included in the process for preparing and creating PMIs. Also, it appears that many PMIs are generated by Engineering Services without sufficient ATC input.  </t>
  </si>
  <si>
    <t xml:space="preserve">11/23/10--TIES/ENSS is in the process of revising and reformatting the ATC PMIs. The draft for all the PMIs is in the form of WMATA-1000.  Draft copy was provided on November 5, 2010 for SMNT ATC management review to be completed by December 17, 2010.  SMNT ATC management will return comments to ENSS for incorporation into WMATA-1000.  Upon incorporating SMNT ATC management’s comments, WMATA-1000 will be returned to SMNT ATC for field level review.  Upon completion of the field level review, SMNT ATC will return comments to ENSS for incorporation into WMATA-1000.  ENSS will incorporate the comments and sent to SAFE for review and concurrence. </t>
  </si>
  <si>
    <t>12/17/10--CAP as described is acceptable.</t>
  </si>
  <si>
    <t>To close this finding, WMATA must:
- Develop a formal written process that specifies how SAFE shall be involved in the process for preparing and creating PMIs.
- Develop a formal written process that specifies how ATC shall be involved in the process for preparing and creating PMIs.
- Provide these written processes to TOC.</t>
  </si>
  <si>
    <t>2010 Triennial Review report
Area of Concern
15B-6</t>
  </si>
  <si>
    <t xml:space="preserve">While WMATA appears to be formalizing training records within a new data system, many records for (particularly) long-time employees are unavailable for review. </t>
  </si>
  <si>
    <t xml:space="preserve">11/23/11--CENV/TTDC will develop a written plan to ensure all employee training records are available for review as an interim solution until PeopleSoft 7 training module is implemented.  (January 2011). HR will also be implementing PeopleSoft 9.1 and the 9.0 version of the Enterprise Learning Module beginning January 2011.  Implementation of eLM is undetermined. </t>
  </si>
  <si>
    <t>12/17/10Providing that the steps outlined under notes for Hazard Closure[CAP] are carried out, this solution is acceptable.</t>
  </si>
  <si>
    <t xml:space="preserve">To close this finding, WMATA must:
- Develop a plan, policy, or procedure to ensure that all employee training records are available for review as an interim solution until the new data system is implemented.
- Provide the written plan to TOC.
- Provide TOC with evidence that the training records have become available.
</t>
  </si>
  <si>
    <t>2010 Triennial Review report
Area of Concern
15B-7</t>
  </si>
  <si>
    <t xml:space="preserve">WMATA has not fully documented joint track inspections for ATC and Track Maintenance.    </t>
  </si>
  <si>
    <t>11/23/10--TRST will submit documentation from consultant (ZETA-TECH) referencing track inspection industry best practices regarding this issue.  TRST will also submit General Superintendant memo dated August 1, 2010 stating joint track inspections are no longer required.</t>
  </si>
  <si>
    <t xml:space="preserve">To close this finding, WMATA must:
- Develop a formal written plan, policy, or procedure that requires documentation of joint track inspections for ATC and Track Maintenance.
- Provide the written plan to TOC.
</t>
  </si>
  <si>
    <t>2010 Triennial Review report
Area of Concern
15B-8</t>
  </si>
  <si>
    <t>While WMATA appears to have a plan and basis for a QA/QC Program, it appears to remain unfunded.</t>
  </si>
  <si>
    <t xml:space="preserve">To close this finding, WMATA must:
- Evaluate a goal and timeframe for fully implementing the QA/QC program.
- Provide written evaluation results to TOC.
</t>
  </si>
  <si>
    <t>2010 Triennial Review report
Deficiency 15C-1</t>
  </si>
  <si>
    <t>Some Power maintenance topics, such as pump equipment and station lighting, are treated differently by different Power maintenance regions.</t>
  </si>
  <si>
    <t xml:space="preserve">11/23/10--SMNT Power and ENSS is currently reviewing and updating  Power preventive maintenance procedures. SMNT Power will also update the Maintenance management  procedure  to include a written plan for ensuring that all maintenance  topics are implemented consistently across all Power regions. </t>
  </si>
  <si>
    <t>To close this finding, WMATA must:
- Evaluate all maintenance plans to ensure that they are appropriate and reflect Power maintenance and inspection needs.
- Develop a formal written plan, policy, or procedure to ensure that all Power maintenance topics are consistently implemented across different regions of the Metrorail system. 
- Provide the completed written evaluation and written policy to TOC.</t>
  </si>
  <si>
    <t>2010 Triennial Review report
Deficiency 15C-2</t>
  </si>
  <si>
    <t>Housekeeping issues (i.e., leaves, a cigarette butt) found in certain substation and tie-breaker locations were not identified properly by personnel demonstrating the Facility Inspection procedure.</t>
  </si>
  <si>
    <t xml:space="preserve">11/23/10--SMNT Power is  currently evaluating our  substation room inspection procedure to ensure that our  house keeping issues are properly identified and addressed by the appropriate corrective actions.  
 </t>
  </si>
  <si>
    <t xml:space="preserve">To close this finding, WMATA must:
- Develop a written plan, policy, or procedure to ensure that housekeeping issues are properly identified using the facility inspection procedure.
- Provide the completed written plan to TOC.
</t>
  </si>
  <si>
    <t>2010 Triennial Review report
Deficiency 15C-3</t>
  </si>
  <si>
    <t>Certain housekeeping issues (cobwebs, spiders, water intrusion) observed by the review team were reported several times by WMATA maintenance personnel, but were not addressed by any apparent corrective action.</t>
  </si>
  <si>
    <t xml:space="preserve">To close this finding, WMATA must:
- Develop a formal process that ensures all housekeeping issues that are identified during maintenance and inspections are addressed by appropriate corrective actions.
- Provide the written process to TOC.
</t>
  </si>
  <si>
    <t>2010 Triennial Review report
Deficiency 15C-4</t>
  </si>
  <si>
    <t xml:space="preserve">Traction power maintenance and test sheets reviewed during this assessment were often incomplete, with steps such as battery terminal torqueing, DC breaker control wiring resistance, DC breaker contact resistance, and relay as-found measurements skipped, and in some instances with supervisor approval signatures missing. </t>
  </si>
  <si>
    <t xml:space="preserve">11/23/10--SMNT Power will  update our Maintenance management  procedure  to include a formal process to ensure that all preventive maintenance inspections are completed in accordance with WMATA specifications and with the appropriate sign-off by supervisors/managers (by September 2011).                                    </t>
  </si>
  <si>
    <t xml:space="preserve">The proposed action is acceptable; however, SAFE's determination regarding the relative risk of this issue opens the door for WMATA personnel to make on-the-fly determinations about what maintenance steps are important and which do not matter to them, or are inconvenient.  </t>
  </si>
  <si>
    <t xml:space="preserve">To close this finding, WMATA must:
- Develop a formal process to ensure that all inspections are completed in accordance with WMATA specifications and that all inspections receive appropriate sign-off by supervisors/managers and provide to TOC.
- Provide a completed sample of each type of traction power maintenance and test sheets to demonstrate that they are being completed in accordance with WMATA specifications.
</t>
  </si>
  <si>
    <t>2010 Triennial Review report
Area of Concern
15C-1</t>
  </si>
  <si>
    <t>Substation K05 did not have station electrical prints on site.</t>
  </si>
  <si>
    <t xml:space="preserve">11/23/10--SMNT Power currently is evaluating our  substation room inspection procedure to ensure that the requirement for  electrical drawings in our substations are properly identified. Electrical prints are currently installed in Substation K05.  </t>
  </si>
  <si>
    <t xml:space="preserve">To close this finding, WMATA must:
- Install station electrical prints at substation K05 and provide evidence of completion to TOC.
- Enhance the existing inspection process to ensure that substation electrical prints are available in all substations.
- Provide documentation of the revised inspection process to TOC.
</t>
  </si>
  <si>
    <t>2010 Triennial Review report
Area of Concern
15C-2</t>
  </si>
  <si>
    <t xml:space="preserve">WMATA appears to lack clear, written measurement tolerances for traction power testing PMIs, such as for meggering, hi-pot testing, and resistance. </t>
  </si>
  <si>
    <t xml:space="preserve">11/23/10--SMNT Power and ENSS is currently reviewing and updating  Power preventive maintenance procedures. All measurements and tolerances will be added to the Preventive maintenance procedures.  </t>
  </si>
  <si>
    <t xml:space="preserve">To close this finding, WMATA must:
- Evaluate traction power PMI testing procedures to determine feasibility for specifying clear, written measurement tolerances for such activities as meggering, hi-pot testing, and resistance.  
- Provide the completed evaluation to TOC.
</t>
  </si>
  <si>
    <t>2010 Triennial Review report
Area of Concern
15C-3</t>
  </si>
  <si>
    <t xml:space="preserve">Power does not have a suitable departmental maintenance plan or similar document to guide inspection and maintenance practices throughout the WMATA Metrorail system.  </t>
  </si>
  <si>
    <t xml:space="preserve">11/23/10--SMNT Power will review and update our maintenance management procedure  to clearly specify inspection and maintenance practices for the entire Metrorail system.  </t>
  </si>
  <si>
    <t xml:space="preserve">To close this finding, WMATA must:
- Develop a formal written departmental maintenance plan for Traction Power that clearly specifies inspection and maintenance practices for the entire Metrorail system.
- Provide the written plan to TOC.
</t>
  </si>
  <si>
    <t>2010 Triennial Review report
Deficiency 15D-1</t>
  </si>
  <si>
    <t xml:space="preserve">The description and list of TSSM (Track Structure Systems Maintenance) inspections in Section 15.1 of the SSPP does not agree with the requirements in the Track Maintenance &amp; Inspection Manual.  </t>
  </si>
  <si>
    <t xml:space="preserve">11/23/10--SSPP has been updated to reflect TOC, FTA and WMATA SAFE findings and recommendations. Draft of revised SSPP completed September 30, 2010, and is currently being reviewed internally by WMATA.  </t>
  </si>
  <si>
    <t>12/17/10--Could be closed pending review of revised SSPP.</t>
  </si>
  <si>
    <t xml:space="preserve">To close this finding, WMATA must:
- Revise the WMATA SSPP to accurately reflect current practice in TSSM inspections to ensure that names and frequencies of key inspections are consistent.
- Provide the revised SSPP to TOC.
</t>
  </si>
  <si>
    <t>2010 Triennial Review report
Area of Concern
15D-1</t>
  </si>
  <si>
    <t xml:space="preserve">The Track Maintenance &amp; Inspection Manual does not indicate the required inspection frequency for yard tracks.  </t>
  </si>
  <si>
    <t xml:space="preserve">11/23/10--TRST will revise the Track Maintenance &amp; Inspection Manual and Track Maintenance and Inspection Guidelines to indicate the required frequency for yard track inspection, to specify tolerances for switch inspection frequency, and to correct any differences in content, figures, tables and references. TRST will submit the updated documentation to TOC.  </t>
  </si>
  <si>
    <t xml:space="preserve">To close this finding, WMATA must:
- Revise the Track Maintenance &amp; Inspection Manual to indicate the required frequency for yard track inspection.
- Provide the revised Track Maintenance &amp; Inspection Manual to TOC.
</t>
  </si>
  <si>
    <t>2010 Triennial Review report
Area of Concern
15D-2</t>
  </si>
  <si>
    <t xml:space="preserve">The Track Maintenance &amp; Inspection Manual does not specify any tolerances for switch inspection intervals.  </t>
  </si>
  <si>
    <t xml:space="preserve">To close this finding, WMATA must:
- Revise the WMATA Track Maintenance &amp; Inspection Manual to specify tolerances for switch inspection intervals.
- Provide the revised Track Maintenance &amp; Inspection Manual to TOC.
</t>
  </si>
  <si>
    <t>2010 Triennial Review report
Area of Concern
15D-3</t>
  </si>
  <si>
    <t>There is no written procedure specifying the proper use and application of Emergency Rail Clamps.</t>
  </si>
  <si>
    <t>11/23/10--TRST will develop a Work Instruction on the proper use and application of emergency rail clamps.  TRST will provide the Work Instruction to TOC upon completion.</t>
  </si>
  <si>
    <t xml:space="preserve">To close this finding, WMATA must:
- Either update the Track Maintenance &amp; Inspection Manual or develop a stand-alone written procedure specifying proper use and application of emergency rail clamps.
- Provide the updated Track Maintenance &amp; Inspection Manual or the new written procedure to TOC.
</t>
  </si>
  <si>
    <t>2010 Triennial Review report
Area of Concern
15D-4</t>
  </si>
  <si>
    <t>WMATA appears to lack a consistent process to verify the status of any reported defects indicated as priority one (red).</t>
  </si>
  <si>
    <t>11/23/10--TRST will develop a procedure for priority notification in Maximo for priority 1 defects and will submit this procedure to TOC upon completion.</t>
  </si>
  <si>
    <t xml:space="preserve">To close this finding, WMATA must:
- Develop a consistent process to verify the status of any reported defects indicated as priority one (red).
- Provide documentation of this process to TOC.
</t>
  </si>
  <si>
    <t>2010 Triennial Review report
Area of Concern
15D-5</t>
  </si>
  <si>
    <t xml:space="preserve">Verification of inspector training and certification completion by required due dates is currently a manual process involving review of individual personnel training files. </t>
  </si>
  <si>
    <t xml:space="preserve">11/23/10--WMATA continues to implement the automated Access database process for trakcing training data. HR will also be implementing PeopleSoft 9.1 and the 9.0 version of the Enterprise Learning Module beginning January 2011.  Implementation of eLM is undetermined.    </t>
  </si>
  <si>
    <t>12/17/10--Could be closed pending implementation of training database.</t>
  </si>
  <si>
    <t xml:space="preserve">To close this finding, WMATA must:
- Continue the implementation of the automated Access database process to automatically track completion of training requirements prior to due dates.
- Provide TOC with documentation verifying the implementation of the new tracking process.
</t>
  </si>
  <si>
    <t>2010 Triennial Review report
Area of Concern
15D-6</t>
  </si>
  <si>
    <t>Track conditions and defect reports indicate the need for a continuing high level of inspection and maintenance on the Red Line north from Dupont Circle.</t>
  </si>
  <si>
    <t>11/23/10--TRST will provide TOC with an updated Work Plan/Business Plan that pertains to high priority inspection, maintenance and renewal process for the upper Red Line.</t>
  </si>
  <si>
    <t xml:space="preserve">To close this finding, WMATA must:
- Continue the high priority inspection and maintenance of the specified area and accelerate the renewal process, as feasible.
- Provide TOC with documentation of the ongoing track inspection and maintenance program for this high priority area.
</t>
  </si>
  <si>
    <t>2010 Triennial Review report
Area of Concern
15D-7</t>
  </si>
  <si>
    <t xml:space="preserve">The Track Maintenance &amp; Inspection Manual and the Track Maintenance &amp; Inspection Guidelines differ for some content, figures, tables, and references. </t>
  </si>
  <si>
    <t xml:space="preserve">To close this finding, WMATA must:
- Review the Track Maintenance &amp; Inspection Manual and the Track Maintenance &amp; Inspection Guidelines for the discrepancies listed in the finding and make appropriate revisions to both documents according to the established revision schedule.
- Provide the revised Track Maintenance &amp; Inspection Manual and the revised Track Maintenance &amp; Inspection Guidelines to TOC.
</t>
  </si>
  <si>
    <t>2010 Triennial Review report
Area of Concern
15D-8</t>
  </si>
  <si>
    <t xml:space="preserve">WMATA lacks a formal process to ensure that TSSM safety briefings are always accurate and complete.  </t>
  </si>
  <si>
    <t>11/23/10--TRST will train all Roadway Workers in Charge and all Supervisors through the new RWP program which emphasizes a formal safety briefing process.  TRST will submit the new safety briefing form and the RWP training program rosters upon completion to TOC.</t>
  </si>
  <si>
    <t>12/17/10--Could be closed pending submission and review of new safety briefing form and RWP training program rosters.</t>
  </si>
  <si>
    <t xml:space="preserve">To close this finding, WMATA must:
- Develop a formal plan, policy, or procedure to ensure that safety briefings are conducted in accordance with WMATA requirements.
- Provide the written procedure to TOC.
</t>
  </si>
  <si>
    <t>2010 Triennial Review report
Deficiency 16-1</t>
  </si>
  <si>
    <t>WMATA is in the process of developing an entirely new ROW safety program and associated training; however, the current employee ROW safety training program has acute problems, including the omission of critical rules and procedures.</t>
  </si>
  <si>
    <t xml:space="preserve">11/23/10--WMATA to evaluate the resources available to conduct required training programs to ensure that all training requirements will be completed. Provide the completed evaluation to TOC.
WMATA to complete implementation of the new ROW safety program and associated training. TOC to be provided with:
• Documentation of steps taken to ensure that the current training program teaches all relevant ROW safety rules and procedures for all employees whose job duties may require them to enter the ROW, until the new ROW safety program is fully implemented. 
• The completed and implemented ROW Worker Protection Manual.
• The completed and implemented ROW safety training curriculum. 
• Documentation that all appropriate employees have completed the ROW safety training program.
 </t>
  </si>
  <si>
    <t xml:space="preserve">To close this finding, WMATA must:
- Complete the implementation of the new ROW safety program and associated training.
- Provide TOC with documentation of steps taken to ensure that the current training program teaches all relevant ROW safety rules and procedures for all employees whose job duties may require them to enter the ROW, until the new ROW safety program is fully implemented.
</t>
  </si>
  <si>
    <t>2010 Triennial Review report
Deficiency 16-2</t>
  </si>
  <si>
    <t>Section 13.4 of the WMATA SSPP states that WMATA employees shall receive refresher ROW safety training every three years, but there has been no such refresher training program.</t>
  </si>
  <si>
    <t xml:space="preserve">11/23/10--SAFE to revise SSPP to address new ROW program. Final revisions of SSPP to be provided to TOC by January 1, 2011.  
 </t>
  </si>
  <si>
    <t xml:space="preserve">To close this finding, WMATA must:
- Complete the implementation of the new ROW safety program and associated training.
- Revise the WMATA SSPP to accurately reflect WMATA requirements for ROW safety refresher training and/or recertification requirements.
- Provide the revised SSPP to TOC.
</t>
  </si>
  <si>
    <t>2010 Triennial Review report
Deficiency 16-3</t>
  </si>
  <si>
    <t>Section 16.2 of the WMATA SSPP states that SAFE works with certified training instructors from RAIL in formulating annual examinations on the MSRPH, but SAFE has not worked with Rail Training and Instruction in this capacity.</t>
  </si>
  <si>
    <t xml:space="preserve">11/23/10--SSPP updated to reflect TOC, FTA and WMATA SAFE findings and recommendations. Draft of revised SSPP completed September 30, 2010, and currently being reviewed internally by WMATA. Final revised SSPP to be provided to TOC by January 1, 2011. </t>
  </si>
  <si>
    <t>12/17/10--It is not clear from the WMATA response whether WMATA intends to faciliate SAFE involvement in the review and revision of training and certification programs, as is specifiied in the current SSPP, and if so, how that will be achieved.  Please clarify.</t>
  </si>
  <si>
    <t>To close this finding, WMATA must:
- Develop a formal written process that specifies SAFE involvement in the review and revision of training and certification programs and provide to TOC.
- Revise the WMATA SSPP to accurately reflect SAFE involvement in the review and revision of training and certification programs and provide revised SSPP to TOC.</t>
  </si>
  <si>
    <t>2010 Triennial Review report
Deficiency 16-4</t>
  </si>
  <si>
    <t xml:space="preserve">According to a review of records, at least 18 percent of Railcar Electromechanics and at least 41 percent of Mechanics have not completed training in their primary car blocks. </t>
  </si>
  <si>
    <t xml:space="preserve">11/23/10--AGM TIES to develop a plan to ensure appropriate personnel complete training on electro mechanic and mechanic primary and secondary car blocks and other training, including backshop training. </t>
  </si>
  <si>
    <t xml:space="preserve">To close this finding, WMATA must:
- Develop a plan for completing training on electro mechanic and mechanic primary and secondary car blocks and other training, including backshop training.
- Provide completed plan to TOC.
- Provide documentary evidence that training is being conducted.
</t>
  </si>
  <si>
    <t>2010 Triennial Review report
Area of Concern
16-1</t>
  </si>
  <si>
    <t xml:space="preserve">Section 16.2 of the WMATA SSPP describes the current, outgoing training program for ROW safety.  </t>
  </si>
  <si>
    <t xml:space="preserve">11/23/10--SAFE to revise the SSPP to address this finding. Final revised SSPP to be provided to TOC for review by January 1, 2011. </t>
  </si>
  <si>
    <t xml:space="preserve">To close this finding, WMATA must:
- Revise the WMATA SSPP to accurately describe the new ROW safety program and associated training upon implementation.
- Provide the revised SSPP to TOC.
</t>
  </si>
  <si>
    <t>2010 Triennial Review report
Area of Concern
16-2</t>
  </si>
  <si>
    <t xml:space="preserve">Rail Training and Instruction may not have sufficient resources to ensure that, moving forward, all train operators complete the required recertification requirements.  </t>
  </si>
  <si>
    <t xml:space="preserve">11/23/10--Rail Training is lacking the appropriate levels of resources to ensure all required recertification requirements are met.  Rail Training needs an increase in training instructors; training administrators; acquisition of equipment (copiers, scanners, printers, etc.); testing and evaluation software; additional facilities/training rooms/furniture, etc.  Rail Training will need to identify additional funding in the FY2012 budget to address the aforementioned recommendations. </t>
  </si>
  <si>
    <t xml:space="preserve">To close this finding, WMATA must:
- Evaluate the resources available to conduct required training programs to ensure that all training requirements will be completed.
- Provide the completed evaluation to TOC.
</t>
  </si>
  <si>
    <t>2010 Triennial Review report
Area of Concern
16-3</t>
  </si>
  <si>
    <t xml:space="preserve">At the time of the review, the course outline for the RTRA Supervisor Training Program was in draft form.  </t>
  </si>
  <si>
    <t xml:space="preserve">11/23/10--RTRA to finalize and implement the RTRA Supervisor training program. </t>
  </si>
  <si>
    <t xml:space="preserve">To close this finding, WMATA must:
- Finalize and implement the RTRA supervisor training program.
- Provide a copy of the training program outline to TOC.
</t>
  </si>
  <si>
    <t>2010 Triennial Review report
Area of Concern
16-4</t>
  </si>
  <si>
    <t>WMATA does not have a process to ensure that training and instruction course design, development, review, and revision is completed consistently across all disciplines within the organization.</t>
  </si>
  <si>
    <t xml:space="preserve">11/23/10--WMATA to develop a standardized system-wide course design process to be utilized by all divisions and departments that administer training programs. HR, in collaboration with all Metro training groups will establish and implement  corporate Course, Design,  Review and Revision standards to share best practices to ensure compliance </t>
  </si>
  <si>
    <t xml:space="preserve">To close this finding, WMATA must:
- Develop a standardized system-wide course design process to be utilized by all divisions and departments that administer training programs.
- Provide the written process to TOC.
</t>
  </si>
  <si>
    <t>2010 Triennial Review report
Area of Concern
16-5</t>
  </si>
  <si>
    <t>WMATA lacks formal minimum criteria that must be met by bus operators in order to qualify to begin the Rail Operator Training Program.</t>
  </si>
  <si>
    <t xml:space="preserve">11/23/10--Closed per TOC instruction. </t>
  </si>
  <si>
    <t xml:space="preserve">At this time, WMATA does not need to develop a CAP to address this finding because WMATA is currently prohibited by the agreement with the union representing the affected employees
from implementing the criteria described in the finding. TOC will revisit this issue in the future.
</t>
  </si>
  <si>
    <t>2010 Triennial Review report
Area of Concern
16-6</t>
  </si>
  <si>
    <t xml:space="preserve">WMATA lacks a formal plan, policy or procedure to help ensure compliance with employee training and certification requirements. </t>
  </si>
  <si>
    <t xml:space="preserve">11/23/10--WMATA to develop a plan that directs the monitoring of compliance with employee training and certification requirements. The completed plan will be provided to TOC. HR , in collaboration with TIES shall define and evaluate the existing business, defined revised procedures to identify training sponsors within Metro, evaluate existing business processes to monitor compliance, draft and implement new policy, identify out of compliance population based by training/certification requirements and remediate. 
</t>
  </si>
  <si>
    <t xml:space="preserve">To close this finding, WMATA must:
- Develop a plan, policy, or procedure that directs the monitoring of compliance with employee training and certification requirements.
- Provide the written plan to TOC.
</t>
  </si>
  <si>
    <t>2010 Triennial Review report
Deficiency 17-1</t>
  </si>
  <si>
    <t>WMATA does not yet have a compliant CM program or a plan for its achievement.</t>
  </si>
  <si>
    <t xml:space="preserve">11/23/10--CENV response: The foundation of CM for railcars is based on OPA 200-6, Engineering Modification Instruction.  CENV will work with CENI to develop a configuration management implementation plan with an overall timeframe and intermediate milestones that fully achieves the purpose of P/I 4.10/2. The Schedule of development is"
1. Develop SOP(s) – 3 months.
2. Develop Engineering Documentum Workflows – 6 months.
3. Training on the use of Documentum Workflows – 3 months
4. Pilot phase – 2-months
5. Deploy CM program
Total Estimated Schedule - 14months
CENI will reorganize with a sub organization specific to Configuration Management. Configuration Management will team will develop standards and protocols for CAD drawings, filing and software revisions, both vital and non-vital. This will be completed by January 2012.  Responsible party is R. Troup. 
</t>
  </si>
  <si>
    <t xml:space="preserve">12/17/10--WMATA Actions (CAP) statement appears adequate.  TOC requests regular reports of activities and outputs to track progress.  We request that TOC also be invited to periodic meetings held to address configuration managememt as a means of monitoring WMATA's progress in achieving full compliance with TOC requirements and WMATA's SSPP. </t>
  </si>
  <si>
    <t xml:space="preserve">To close this finding, WMATA must:
- Develop a configuration management implementation plan with an overall timeframe and intermediate milestones that fully achieves the purpose of P/I 4.10/2.
- Provide the plan to TOC.
</t>
  </si>
  <si>
    <t>2010 Triennial Review report
Area of Concern
17-1</t>
  </si>
  <si>
    <t xml:space="preserve">CM initiatives of other WMATA departments need to be addressed as part of an overall WMATA CM Plan.  </t>
  </si>
  <si>
    <t xml:space="preserve">To close this finding, WMATA must:
- Revise the CM plan to ensure that it fully addresses CM initiatives of all appropriate WMATA departments and provide the revised CM plan to TOC.
- Revise the WMATA SSPP to accurately reflect the WMATA CM program and provide the revised SSPP to TOC.
</t>
  </si>
  <si>
    <t>2010 Triennial Review report
Area of Concern
18-1</t>
  </si>
  <si>
    <t>The WMATA Construction Safety and Environmental Manual does not address security.</t>
  </si>
  <si>
    <t xml:space="preserve">11/23/10--SAFE to review the WMATA Construction Safety and Environmental Manual to determine the extent (if any) to which security issues should be addressed in this manual. </t>
  </si>
  <si>
    <t xml:space="preserve">To close this finding, WMATA must:
- Evaluate the feasibility of addressing security issues in the WMATA Construction Safety and Environmental Manual
- Provide the completed evaluation to TOC.
</t>
  </si>
  <si>
    <t>2010 Triennial Review report
Area of Concern
20-1</t>
  </si>
  <si>
    <t>Rail clerks are responsible for ensuring that train operators first reporting for their shifts are fit for duty, but do not receive training in reasonable suspicion.</t>
  </si>
  <si>
    <t xml:space="preserve">11/23/10--RTRA to evaluate the feasibility of providing reasonable suspicion training to all rail clerks. </t>
  </si>
  <si>
    <t xml:space="preserve">To close this finding, WMATA must:
- Evaluate the feasibility of providing reasonable suspicion training to all rail clerks.
- Provide the completed evaluation to TOC.
</t>
  </si>
  <si>
    <t xml:space="preserve">2010 Triennial Review report
Area of Concern
20-2
</t>
  </si>
  <si>
    <t>The WMATA Drug and Alcohol Testing Policy, Version 7.21/5, remains in draft form.</t>
  </si>
  <si>
    <t xml:space="preserve">11/23/10--The revised Drug and Alcohol Policy has been revised, approved by FTA (provisions related to random drug testing report times) and is now under review by Labor. </t>
  </si>
  <si>
    <t>To close this finding, WMATA must:
- Finalize and implement the WMATA Drug and Alcohol Testing Policy.
- Provide the completed and implemented policy to TOC.</t>
  </si>
  <si>
    <t>2010 Triennial Review report
Deficiency 21-1</t>
  </si>
  <si>
    <t xml:space="preserve">The Procurement SSPP section does not accurately describe current processes and does not comply with FTA and TOC requirements.  </t>
  </si>
  <si>
    <t xml:space="preserve">11/23/10--SSPP updated to reflect TOC, FTA and WMATA SAFE findings and recommendations. Final revised SSPP to be provided to TOC by January 1, 2011.  </t>
  </si>
  <si>
    <t xml:space="preserve">12/17/10--CAP may be closed when the WMATA SSPP is revised to address this finding, as stated in WMATA's CAP.  The SSPP should  reference relevant WMATA procurement procedures.    </t>
  </si>
  <si>
    <t xml:space="preserve">To close this finding, WMATA must:
- Revise the WMATA SSPP to accurately reflect current WMATA procurement processes.
- Provide the revised SSPP to TOC.
</t>
  </si>
  <si>
    <t>TSSM IG Report December 10, 2010</t>
  </si>
  <si>
    <t>TSSM IG report 12/10/10 
1.1</t>
  </si>
  <si>
    <t xml:space="preserve">Complete the Roadway Worker Protection (RWP) Training Program and ensure that employees, supervisors, and managers receive this training. </t>
  </si>
  <si>
    <t>TSSM IG report 12/10/10 
1.2</t>
  </si>
  <si>
    <t xml:space="preserve">Establish a process to ensure that the Roadway Worker Protection Manual (RWP Manual), as well as the Washington Metropolitan Area Transit Authority’s (WMATA) safety policy and procedures, are followed. </t>
  </si>
  <si>
    <t>TSSM IG report 12/10/10 
1.3</t>
  </si>
  <si>
    <t xml:space="preserve">Ensure that managers/supervisors are knowledgeable of and adhere to established safety rules and regulations, as well as provide proper oversight of Track and Structures Systems Maintenance (TSSM) employees. </t>
  </si>
  <si>
    <t>TSSM IG report 12/10/10 
1.4</t>
  </si>
  <si>
    <t xml:space="preserve">Ensure that all employees have sufficient lighting when working along the ROW, rail, stations, mezzanines, outside parking lots, and revenue holding areas. </t>
  </si>
  <si>
    <t>TSSM IG report 12/10/10 
1.5</t>
  </si>
  <si>
    <t xml:space="preserve">Review the schedules of train operators to ensure that there are adequate allowances for bathroom and other personal breaks at the end of a line. </t>
  </si>
  <si>
    <t>2/15/11--Closed based on the statement  from Barbara Jackson Williams of the IG office that she is satisfied with the explanation in the CAP.</t>
  </si>
  <si>
    <t>TSSM IG report 12/10/10 
1.6</t>
  </si>
  <si>
    <t xml:space="preserve">Ensure that WMATA-owned precision measurement equipment is properly and timely calibrated and maintained. </t>
  </si>
  <si>
    <t>TSSM IG report 12/10/10 
1.7</t>
  </si>
  <si>
    <t xml:space="preserve">Ensure adequate personal protective equipment (PPE) is on hand to support maintenance activities and provide management oversight to supervisors to ensure they provide PPE to employees and enforce its use at all times. </t>
  </si>
  <si>
    <t>TSSM IG report 12/10/10 
1.8</t>
  </si>
  <si>
    <t xml:space="preserve">Provide all intended users in TSSM with the appropriate radios and related training to ensure adequate communications. </t>
  </si>
  <si>
    <t>TSSM IG report 12/10/10 
1.9</t>
  </si>
  <si>
    <t xml:space="preserve">Perform an assessment of TSSM’s staffing needs to ensure that adequate resources are available to meet maintenance objectives, including properly completing work orders in MAXIMO. </t>
  </si>
  <si>
    <t>TSSM IG report 12/10/10 
2.1</t>
  </si>
  <si>
    <t xml:space="preserve">Ensure that the Infrastructural Renewal Program-managed contracts for new equipment include training, schematics, and manufacturers’ manuals; and TSSM, in conjunction with the Office of Chief Engineer Vehicles, Technical Training and Document Control Branch, properly train employees to operate and service equipment and systems, including providing employees necessary training materials to operate and service equipment and systems assigned to them. </t>
  </si>
  <si>
    <t>TSSM IG report 12/10/10 
2.2</t>
  </si>
  <si>
    <t xml:space="preserve">Develop a formal training program for TSSM employees that would enable them to successfully and safely carry out their duties and responsibilities. The program should include journeyman, supervisory, and technical training on operating and maintaining equipment used to support rail operations. The program should also include periodic refresher training for existing employees. </t>
  </si>
  <si>
    <t>TSSM IG report 12/10/10 
2.3</t>
  </si>
  <si>
    <t xml:space="preserve">Ensure that supervisors/managers have the necessary training, knowledge, skills and abilities to effectively perform the assigned duties of their positions. </t>
  </si>
  <si>
    <t>TSSM IG report 12/10/10 
3.1</t>
  </si>
  <si>
    <t xml:space="preserve">Ensure there is effective communication up and down the chain of command by establishing strategic goals, objectives, and milestones that include proactive activities, embracing and instilling the need for open communication throughout the TSSM organization. </t>
  </si>
  <si>
    <t>TSSM IG report 12/10/10 
3.2</t>
  </si>
  <si>
    <t xml:space="preserve">Assess TSSM’s preventive maintenance inspection (PMI) system and equipment documentation needs and take appropriate action to ensure that all PMIs are up-to-date and develop and test new PMIs prior to circulating them to technicians and mechanics. </t>
  </si>
  <si>
    <t>TSSM IG report 12/10/10 
3.3</t>
  </si>
  <si>
    <t xml:space="preserve">Ensure that the results of local safety committees in TSSM are communicated to all TSSM employees; that safety concerns, if warranted, are resolved; and that local safety committees are established within Operations Control Center (OCC) and Maintenance Operations Center (MOC) and other offices not having a safety committee. </t>
  </si>
  <si>
    <t>TSSM IG report 12/10/10 
3.4</t>
  </si>
  <si>
    <t xml:space="preserve">Ensure that daily safety briefings provided by TSSM supervisors focus on current issues related to tasks being performed by their work crews. </t>
  </si>
  <si>
    <t>TSSM IG report 12/10/10 
3.5</t>
  </si>
  <si>
    <t xml:space="preserve">Ensure that OCC is provided training opportunities that include challenges and safety-related issues TSSM encounters on the ROW to help cultivate a shared appreciation of work responsibilities. </t>
  </si>
  <si>
    <t>2/15/11--IG will review per Barbara Jackson Williams.</t>
  </si>
  <si>
    <t>TSSM IG report 12/10/10 
3.6</t>
  </si>
  <si>
    <t xml:space="preserve">Ensure that (1) a formal training program is developed for all MOC personnel to provide them with technical knowledge and understanding of WMATA’s equipment and maintenance needs; (2) wayside operations procedures are put in place to effectively communicate with technical maintenance personnel in the field; and (3) a procedures manual for MOC operations and responsibilities is developed to ensure consistency of MOC operations. </t>
  </si>
  <si>
    <t>TSSM IG report 12/10/10 
3.7</t>
  </si>
  <si>
    <t xml:space="preserve">Ensure that OCC management establishes a process that will foster better communications with MOC so the right information is provided to the responsible parties in a timely manner. </t>
  </si>
  <si>
    <t>RTRA ISA Report December 29, 2010</t>
  </si>
  <si>
    <t xml:space="preserve">RTRA ISA report 12/29/10 
R1 </t>
  </si>
  <si>
    <t xml:space="preserve">There is no RTRA SOP for development of internal SOPs. </t>
  </si>
  <si>
    <t xml:space="preserve">RTRA ISA report 12/29/10
 R2 </t>
  </si>
  <si>
    <t xml:space="preserve">No read back/hear back procedure </t>
  </si>
  <si>
    <t xml:space="preserve">RTRA ISA report 12/29/10 
R3 </t>
  </si>
  <si>
    <t xml:space="preserve">No verification procedure in place for pre-departure train inspections </t>
  </si>
  <si>
    <t xml:space="preserve">RTRA ISA report 12/29/10 
R4 </t>
  </si>
  <si>
    <t xml:space="preserve">Lack of training for  security </t>
  </si>
  <si>
    <t xml:space="preserve">RTRA ISA report 12/29/10 
R5 </t>
  </si>
  <si>
    <t xml:space="preserve">RTRA ISA report 12/29/10 
R6 </t>
  </si>
  <si>
    <t xml:space="preserve">RTRA ISA report 12/29/10 
R7 </t>
  </si>
  <si>
    <t xml:space="preserve">Lack of exercises to test COOPs </t>
  </si>
  <si>
    <t xml:space="preserve">RTRA ISA report 12/29/10 R8 </t>
  </si>
  <si>
    <t xml:space="preserve">Critical documentation is not readily available to control center employees </t>
  </si>
  <si>
    <t xml:space="preserve">RTRA ISA report 12/29/10 
R9 </t>
  </si>
  <si>
    <t xml:space="preserve">There is no SOP or verification process for issuance/receipt of all shift information for controllers. </t>
  </si>
  <si>
    <t xml:space="preserve">RTRA ISA report 12/29/10 
R10 </t>
  </si>
  <si>
    <t xml:space="preserve">There is no SOP for controllers to ensure that the information contained in GOTRS is properly reviewed prior to each shift </t>
  </si>
  <si>
    <t xml:space="preserve">RTRA ISA report 12/29/10 
R11 </t>
  </si>
  <si>
    <t xml:space="preserve">SAFE does not currently review any RTRA documentation </t>
  </si>
  <si>
    <t xml:space="preserve">RTRA ISA report 12/29/10 
R12 </t>
  </si>
  <si>
    <t xml:space="preserve">RTRA ISA report 12/29/10 
R13 </t>
  </si>
  <si>
    <t xml:space="preserve">Area emergency response partners have not been trained in the unique configuration of the JGB and CTF control centers. </t>
  </si>
  <si>
    <t xml:space="preserve">RTRA ISA report 12/29/10 
R14 </t>
  </si>
  <si>
    <t xml:space="preserve">Some RTRA documentation, especially logs, is not collected or stored electronically.  Many of these items also do not have SOPs for their use, and do not have QC performed. </t>
  </si>
  <si>
    <t xml:space="preserve">RTRA ISA report 12/29/10 
R15 </t>
  </si>
  <si>
    <t xml:space="preserve">No SOP in place for radio troubleshooting </t>
  </si>
  <si>
    <t xml:space="preserve">RTRA ISA report 12/29/10 
R16 </t>
  </si>
  <si>
    <t xml:space="preserve">Superintendents and Assistant Superintendents do not have SOPs or methodologies to cover their work </t>
  </si>
  <si>
    <t xml:space="preserve">RTRA ISA report 12/29/10 
R17 </t>
  </si>
  <si>
    <t xml:space="preserve">Safety criticality of control center activities is not formally established </t>
  </si>
  <si>
    <t xml:space="preserve">RTRA ISA report 12/29/10 
R18 </t>
  </si>
  <si>
    <t xml:space="preserve">SAFE does not currently review any RTRA training programs. Programs are also not reviewed by other stakeholders. </t>
  </si>
  <si>
    <t xml:space="preserve">RTRA ISA report 12/29/10 
R19 </t>
  </si>
  <si>
    <t xml:space="preserve">There is no SOP for regular review, revision and update of all internal RTRA documentation </t>
  </si>
  <si>
    <t xml:space="preserve">RTRA ISA report 12/29/10 
R20 </t>
  </si>
  <si>
    <t xml:space="preserve">RTRA does not significantly participate in safety certification, end-user input or life-cycle planning. </t>
  </si>
  <si>
    <t xml:space="preserve">RTRA ISA report 12/29/10 
R21 </t>
  </si>
  <si>
    <t xml:space="preserve">There are no SOPs for trend analysis and other reporting performed by RTRA </t>
  </si>
  <si>
    <t xml:space="preserve">RTRA ISA report 12/29/10
R22 </t>
  </si>
  <si>
    <t xml:space="preserve">Complete documentation for participation of RTRA personnel in accident and incident investigation is not in place. </t>
  </si>
  <si>
    <t xml:space="preserve">RTRA ISA report 12/29/10 
R23 </t>
  </si>
  <si>
    <t xml:space="preserve">No training policy or matrix for RTRA personnel </t>
  </si>
  <si>
    <t xml:space="preserve">RTRA ISA report 12/29/10 
R24 </t>
  </si>
  <si>
    <t xml:space="preserve">No verification of fitness for duty checks for operators is performed </t>
  </si>
  <si>
    <t xml:space="preserve">RTRA ISA report 12/29/10 
R25 </t>
  </si>
  <si>
    <t xml:space="preserve">OEM desk function is not covered in RTRA SOPs </t>
  </si>
  <si>
    <t xml:space="preserve">RTRA ISA report 12/29/10 
R26 </t>
  </si>
  <si>
    <t xml:space="preserve">No SOPs in place for loss prevention regarding keys. </t>
  </si>
  <si>
    <t xml:space="preserve">RTRA ISA report 12/29/10 
R27 </t>
  </si>
  <si>
    <t xml:space="preserve">Not all interdepartmental coordination is covered by formal SOPs </t>
  </si>
  <si>
    <t xml:space="preserve">RTRA ISA report 12/29/10 
R28 </t>
  </si>
  <si>
    <t xml:space="preserve">Cranking and blocking procedure is not clearly defined and fully implemented agency-wide </t>
  </si>
  <si>
    <t xml:space="preserve">RTRA ISA report 12/29/10 
R29 </t>
  </si>
  <si>
    <t xml:space="preserve">No contingency plan is in place for loss of the GOTRS system </t>
  </si>
  <si>
    <t xml:space="preserve">RTRA ISA report 12/29/10 
R30 </t>
  </si>
  <si>
    <t xml:space="preserve">Superintendents and Assistant Superintendents do not have adequate training on track circuitry error reporting </t>
  </si>
  <si>
    <t>VTX Elevator and Escalator Report</t>
  </si>
  <si>
    <t>10-273
Red</t>
  </si>
  <si>
    <t>VTX Report
11/15/10</t>
  </si>
  <si>
    <t>Implement a continual rotating schedule for escalator cleandowns.  At minimum each platform unit should be cleaned annually, and each entrance unit, semiannually.</t>
  </si>
  <si>
    <t>2/15/11--Item deleted per M. Bassett.</t>
  </si>
  <si>
    <t>Provide sufficient lighting for a safe working environment.</t>
  </si>
  <si>
    <t>WMATA has commissioned a Lighting &amp; Re-Lamping Project which is spearheaded by WMATA IRPG. The initial Lighting &amp; Re-Lamping efforts are planned to begin2/13/11 @ the Shady Graove Station, the first phase will cover the entire Red Line</t>
  </si>
  <si>
    <t>ELES-Bitar</t>
  </si>
  <si>
    <t>Provide climate control measures to support the operation of microprocessor-based control systems.</t>
  </si>
  <si>
    <t xml:space="preserve">Provide for removal of water in machine rooms and pit areas. </t>
  </si>
  <si>
    <t>As part of the Lighting &amp; Re-Lamping Project an initial field level water intrusion survey will be completed. The survey will be completed by an independent structural engineer assigned by IRPG. The survey results will provide information needed to develop the plan to address each specific location</t>
  </si>
  <si>
    <t>Provide for water-proofing measures as necessary to secure machine room, hoistway, and pit areas.  Water intrusion in and around work areas where live, electrically-powered equipment is operational represents a direct threat to life and limb and needs to be given prioritized concern.</t>
  </si>
  <si>
    <t>Modify escalator machine room entrances where possible to eliminate ships ladder access.  (Dupont South example)</t>
  </si>
  <si>
    <t>The ELES Parts &amp; Contracts group have made Bilco Ladder Ups a stock item. ELES has installed ladder ups at DuPont Circle, Stadium Armory, &amp; Judiciary Square. ELES to survey the entire Elevator &amp; Escalator system to identify all locations requiring the Ladder Ups to be installed, a PO has been put in place to procure the material</t>
  </si>
  <si>
    <t>Provide appropriate storage cabinets and containers in machine rooms as necessary for safe storage of materials and tools.</t>
  </si>
  <si>
    <t>A new storage cabinet design has been identified and a PO has been issued to procure the new cabinets. The new cabinets are elevated to prevent water intrusion. Installation will be completed as they are received from the vendor warehouse</t>
  </si>
  <si>
    <t>Improve follow-up to the status of ELES requests to Physical Plant for repairs to machine room and supporting equipment areas.  Special attention needs to be given to water intrusion prevention in the machine rooms, hoistways, and pit areas.</t>
  </si>
  <si>
    <t xml:space="preserve">Establish a mutually-beneficial labor relationship which is critical to support the implementation of any changes within the current operational model substantion enough to demonstrate significant improvement. </t>
  </si>
  <si>
    <t>Establish a continuing education program as an effective and more efficient means of analyzing and determining labor skill levels and propensities that would allow supervisors to best utilize personnel.</t>
  </si>
  <si>
    <t>Perform a market analysis of  comparable salaries for qualified supervisory personnel within the industry and provide equitable adjustment within WMATA as a means to attract additional qualified staff.</t>
  </si>
  <si>
    <t>Confirm what the actual speed of the elevators should be according to the design specifications and ensure that the elevators are operating at these speeds.</t>
  </si>
  <si>
    <t>Tool calibration procedures must follow each manufacturer's recommendations/requirements.</t>
  </si>
  <si>
    <t>Increase the frequency of supervisory maintenance inspoections and audits to confirm that the Preventive Maintenance is being performed in accordance with the established criteria.</t>
  </si>
  <si>
    <t>Continue to have the MOC and the EOC co-located.</t>
  </si>
  <si>
    <t>Continue to direct elevator and escalator requests from the stations to the EOC for input into Maximo.</t>
  </si>
  <si>
    <t>Fill the evening supervisor slot that is currently vacant.</t>
  </si>
  <si>
    <t>All escalator brakes have questionable stopping performance under no load with respect to their ability to stop and hold a full passenger load, i.e., no-load stopping distances appear to be too long for the inertia-mass brake systems utilized.  Testing procedures need to be improved; the stopping distances must be recorded during the required testing schedule.</t>
  </si>
  <si>
    <t>10-291
Red</t>
  </si>
  <si>
    <t>Test and validate the remote monitoring system, including all of its functions, so that it can begin to be used.</t>
  </si>
  <si>
    <t>10-292
Red</t>
  </si>
  <si>
    <t>There should always be two dispatchers available Monday through Friday between 6 a.m. and 8 p.m.</t>
  </si>
  <si>
    <t>10-293
Red</t>
  </si>
  <si>
    <t>The dispatchers' shifts should overlap the mechanics' by an hour.</t>
  </si>
  <si>
    <t>10-294
Red</t>
  </si>
  <si>
    <t>Consider hiring one or two floating supervisors so that there is always a supervisor working.</t>
  </si>
  <si>
    <t>10-295
Red</t>
  </si>
  <si>
    <t>The EOC dispatchers and supervisors should be provided with adequate space and equipment including one or two additional work stations for dispatchers to cover shift change and multiple monitors for supervisors.</t>
  </si>
  <si>
    <t>10-296
Red</t>
  </si>
  <si>
    <t>The PM plan needs to be reviewed and revised to ensure that equipment is being maintained properly and on schedule and that maintenance requirements balance with employees available.</t>
  </si>
  <si>
    <t>10-297
Red</t>
  </si>
  <si>
    <t>WMATA should utilize a Mazimo report comparing actual labor hours with estimated labor hours to determine the effectiveness of maintenance staff.  Lower-performing employees may need additional training to raise their skills to adequate levels.</t>
  </si>
  <si>
    <t>10-298
Red</t>
  </si>
  <si>
    <t>Mechanics need to be better informed on communicadtions requirements with the EOC, i.e., calling in at the beginning and end of each job (not shift) and the information necessary.</t>
  </si>
  <si>
    <t>10-299
Red</t>
  </si>
  <si>
    <t>A graphical interface for vertical transportation assets controlled by WMATA, shown on an overlay of the system map, would be of great help to ELES.  This interface should allow the user to determine, at any station, the unit(s) in alarm status and to determine the fault(s).</t>
  </si>
  <si>
    <t>2010 Drug and Alcohol Internal Audit</t>
  </si>
  <si>
    <t>2010 D&amp;A Internal Audit
1 (a)</t>
  </si>
  <si>
    <t>There is no formal Standard Operating Pnocedure (SOP) for dissemination of the WMATA Drug and Alcohol policy and procedures document.</t>
  </si>
  <si>
    <t>Develop a formal SOP for dissemination of the WMATA Drug and Alcohol policy and proceduces document. It can be part of the policy and procedures document.  See #4 below.</t>
  </si>
  <si>
    <t>L. Cooper-Lucas/ Medical</t>
  </si>
  <si>
    <t>2010 D&amp;A Internal Audit
4</t>
  </si>
  <si>
    <t>Current Policy has not bee revised since 2002.</t>
  </si>
  <si>
    <t>Current poiccy is under revision process at this time and is expected to be in place by October 1, 2010. A formal SOP needs to be added to the policy document to indicate annual review and version control.</t>
  </si>
  <si>
    <t>2010 D&amp;A Internal Audit
6</t>
  </si>
  <si>
    <t>Current EAP program has no formal SOP.</t>
  </si>
  <si>
    <t>Formal SOPs for the EAP Program should be documented for use throughout the Authority.</t>
  </si>
  <si>
    <t>2010 D&amp;A Internal Audit
10</t>
  </si>
  <si>
    <t>No data analysis reports for testing of WMATA employees are currently being performed on drug and alcohol testing.</t>
  </si>
  <si>
    <t>Drug and alcohol testing results with redacted personal/medical identifying information are to be forwarded to the Safety Department for review and analysis.  The Safety Department shall make a formal request in writing to ensure the data is transmitted for analysis.  See 11 (a).</t>
  </si>
  <si>
    <t>J. M. Dougherty/ SAFE</t>
  </si>
  <si>
    <t>2010 D&amp;A Internal Audit
11 (a)</t>
  </si>
  <si>
    <t>Data is not currently shared with other departments for analysis and review.</t>
  </si>
  <si>
    <t>Drug and alcohol testing results with redacted personal/medical identifying information are to be forwarded to the Safety Department for review and hazard analysis, and transmittal to other departments for review as appropriate based on that analysis.  An SOP is needed to ensure the implementation of hazard analysis for D&amp;A results.</t>
  </si>
  <si>
    <t>2010 D&amp;A Internal Audit
13</t>
  </si>
  <si>
    <t>No system-wide SOPs exist for implementation of sanctions per 49 CFR 655.</t>
  </si>
  <si>
    <t>Develop WMATA SOPs for use throughout the agency for sanctions related to 49 CFR 655.</t>
  </si>
  <si>
    <t>2010 D&amp;A Internal Audit
14</t>
  </si>
  <si>
    <t>No change control (Configuration Management) SOPs exist for Medical Group documentation.</t>
  </si>
  <si>
    <t>Development of formal configuration management/ document control procedures are needed for the Medical Group.</t>
  </si>
  <si>
    <t>2010 D&amp;A Internal Audit
16</t>
  </si>
  <si>
    <t>There is no formal training program in place for Medical Group employees.</t>
  </si>
  <si>
    <t>A formal training program needs to be developed for the department, including a training matrix and policy.</t>
  </si>
  <si>
    <t>2010 D&amp;A Internal Audit
18</t>
  </si>
  <si>
    <t>There are no SOPs in place for use system-wide for the self-referral program.</t>
  </si>
  <si>
    <t>Develop WMATA SOPs for use throughout the agency for the self-referral program.</t>
  </si>
  <si>
    <t>2010 D&amp;A Internal Audit
21 (b)</t>
  </si>
  <si>
    <t>Rail Contractor drug testing/auditing program is currently not being implemented.</t>
  </si>
  <si>
    <t>1. Ensure the Medical Group has a list of the contractors currently working in rail.
2. Development of an SOP to ensure notification of the Medical Group any time a contractor begins work for TSSM.
3. Ensure the applicable contractor audits are performed per 49 CFR 655.</t>
  </si>
  <si>
    <t>1 &amp; 2. H. Obora/ Procurement
3. L. Cooper-Lucas/ Medical</t>
  </si>
  <si>
    <t>1. 8/20/10 (UHC)
2. 12/31/10
3. 12/21/10</t>
  </si>
  <si>
    <t>2010 D&amp;A Internal Audit
26</t>
  </si>
  <si>
    <t>No departmental information security SOPs were provided.</t>
  </si>
  <si>
    <t>Development of departmental SOPs for information security.  These can be part of the Departmental policy and guidelines.</t>
  </si>
  <si>
    <t>Brentwood Revenie Vehicle/Tamper Collision
RV/T</t>
  </si>
  <si>
    <r>
      <t xml:space="preserve">7/16/10--Awaiting results of earth-to-ground resistance testing.
</t>
    </r>
    <r>
      <rPr>
        <sz val="12"/>
        <color indexed="10"/>
        <rFont val="Arial Narrow"/>
        <family val="2"/>
      </rPr>
      <t>1/18/11--Closed without CAP based on third rail insulator replacement schedule.</t>
    </r>
  </si>
  <si>
    <r>
      <rPr>
        <b/>
        <sz val="12"/>
        <color rgb="FFFF0000"/>
        <rFont val="Arial Narrow"/>
        <family val="2"/>
      </rPr>
      <t>Red</t>
    </r>
    <r>
      <rPr>
        <b/>
        <sz val="12"/>
        <rFont val="Arial Narrow"/>
        <family val="2"/>
      </rPr>
      <t xml:space="preserve">--CAP implementation is behind schedule or unscheduled.  Yellow--CAP Implementation is on schedule.  </t>
    </r>
    <r>
      <rPr>
        <b/>
        <sz val="12"/>
        <color rgb="FF0070C0"/>
        <rFont val="Arial Narrow"/>
        <family val="2"/>
      </rPr>
      <t>Blue</t>
    </r>
    <r>
      <rPr>
        <b/>
        <sz val="12"/>
        <rFont val="Arial Narrow"/>
        <family val="2"/>
      </rPr>
      <t xml:space="preserve">--CAP implementation is submitted as completed but not verified.  </t>
    </r>
    <r>
      <rPr>
        <b/>
        <sz val="12"/>
        <color rgb="FF00B050"/>
        <rFont val="Arial Narrow"/>
        <family val="2"/>
      </rPr>
      <t>Green</t>
    </r>
    <r>
      <rPr>
        <b/>
        <sz val="12"/>
        <rFont val="Arial Narrow"/>
        <family val="2"/>
      </rPr>
      <t>--CAP implementation is complete and closed.</t>
    </r>
  </si>
  <si>
    <r>
      <t xml:space="preserve">Implement requirement for Chief Operations Supervisor to conduct random quality checks of Yard and Tower Operations twice </t>
    </r>
    <r>
      <rPr>
        <i/>
        <sz val="12"/>
        <color indexed="8"/>
        <rFont val="Arial Narrow"/>
        <family val="2"/>
      </rPr>
      <t xml:space="preserve">a </t>
    </r>
    <r>
      <rPr>
        <sz val="12"/>
        <color indexed="8"/>
        <rFont val="Arial Narrow"/>
        <family val="2"/>
      </rPr>
      <t>week and submit reports (email format acceptable).</t>
    </r>
  </si>
  <si>
    <t xml:space="preserve">07-004  
</t>
  </si>
  <si>
    <t xml:space="preserve">07-005  
</t>
  </si>
  <si>
    <t xml:space="preserve">07-006  
</t>
  </si>
  <si>
    <t xml:space="preserve">07-007  
</t>
  </si>
  <si>
    <t xml:space="preserve">07-008  
</t>
  </si>
  <si>
    <t xml:space="preserve">07-009  
</t>
  </si>
  <si>
    <t xml:space="preserve">07-011  
</t>
  </si>
  <si>
    <t xml:space="preserve">07-012  
</t>
  </si>
  <si>
    <t xml:space="preserve">07-013  
</t>
  </si>
  <si>
    <t xml:space="preserve">09-001  
</t>
  </si>
  <si>
    <t xml:space="preserve">09-002  
</t>
  </si>
  <si>
    <t xml:space="preserve">10-015  
</t>
  </si>
  <si>
    <t xml:space="preserve">10-016  
</t>
  </si>
  <si>
    <t xml:space="preserve">10-017  
</t>
  </si>
  <si>
    <t xml:space="preserve">10-018  
</t>
  </si>
  <si>
    <t xml:space="preserve">10-019  
</t>
  </si>
  <si>
    <t xml:space="preserve">10-020  
</t>
  </si>
  <si>
    <t xml:space="preserve">10-021  
</t>
  </si>
  <si>
    <t xml:space="preserve">10-022  
</t>
  </si>
  <si>
    <t xml:space="preserve">10-023  
</t>
  </si>
  <si>
    <t xml:space="preserve">10-024  
</t>
  </si>
  <si>
    <t xml:space="preserve">10-026  
</t>
  </si>
  <si>
    <t xml:space="preserve">10-027  
</t>
  </si>
  <si>
    <t xml:space="preserve">10-028  
</t>
  </si>
  <si>
    <t xml:space="preserve">10-029  
</t>
  </si>
  <si>
    <t xml:space="preserve">10-030  
</t>
  </si>
  <si>
    <t xml:space="preserve">10-031  
</t>
  </si>
  <si>
    <t xml:space="preserve">10-032  
</t>
  </si>
  <si>
    <t xml:space="preserve">10-033  
</t>
  </si>
  <si>
    <t xml:space="preserve">10-034  
</t>
  </si>
  <si>
    <t xml:space="preserve">10-035  
</t>
  </si>
  <si>
    <t xml:space="preserve">10-036  
</t>
  </si>
  <si>
    <t xml:space="preserve">10-037  
</t>
  </si>
  <si>
    <t xml:space="preserve">10-038  
</t>
  </si>
  <si>
    <t xml:space="preserve">10-039  
</t>
  </si>
  <si>
    <t xml:space="preserve">10-040  
</t>
  </si>
  <si>
    <t xml:space="preserve">10-041  
</t>
  </si>
  <si>
    <t xml:space="preserve">10-042  
</t>
  </si>
  <si>
    <t xml:space="preserve">10-043  
</t>
  </si>
  <si>
    <t xml:space="preserve">10-044  
</t>
  </si>
  <si>
    <t xml:space="preserve">10-045  
</t>
  </si>
  <si>
    <t xml:space="preserve">10-046  
</t>
  </si>
  <si>
    <t xml:space="preserve">10-047  
</t>
  </si>
  <si>
    <t xml:space="preserve">10-048  
</t>
  </si>
  <si>
    <t xml:space="preserve">10-049  
</t>
  </si>
  <si>
    <t xml:space="preserve">10-050  
</t>
  </si>
  <si>
    <t xml:space="preserve">10-051  
</t>
  </si>
  <si>
    <t xml:space="preserve">10-052  
</t>
  </si>
  <si>
    <t xml:space="preserve">10-065  
</t>
  </si>
  <si>
    <t xml:space="preserve">10-066  
</t>
  </si>
  <si>
    <t xml:space="preserve">10-067  
</t>
  </si>
  <si>
    <t xml:space="preserve">10-080  
</t>
  </si>
  <si>
    <t xml:space="preserve">10-081  
</t>
  </si>
  <si>
    <t xml:space="preserve">10-083  
</t>
  </si>
  <si>
    <t xml:space="preserve">10-084  
</t>
  </si>
  <si>
    <t xml:space="preserve">10-085  
</t>
  </si>
  <si>
    <t xml:space="preserve">10-088  
</t>
  </si>
  <si>
    <t xml:space="preserve">10-089  
</t>
  </si>
  <si>
    <t xml:space="preserve">10-090  
</t>
  </si>
  <si>
    <t xml:space="preserve">10-091  
</t>
  </si>
  <si>
    <t xml:space="preserve">10-092  
</t>
  </si>
  <si>
    <t xml:space="preserve">10-094  
</t>
  </si>
  <si>
    <t xml:space="preserve">10-096  
</t>
  </si>
  <si>
    <t xml:space="preserve">10-097  
</t>
  </si>
  <si>
    <t xml:space="preserve">10-099  
</t>
  </si>
  <si>
    <t xml:space="preserve">10-104  
</t>
  </si>
  <si>
    <t xml:space="preserve">10-105  
</t>
  </si>
  <si>
    <t xml:space="preserve">10-106  
</t>
  </si>
  <si>
    <t xml:space="preserve">10-107  
</t>
  </si>
  <si>
    <t xml:space="preserve">10-108  
</t>
  </si>
  <si>
    <t xml:space="preserve">10-109  
</t>
  </si>
  <si>
    <t xml:space="preserve">10-111  
</t>
  </si>
  <si>
    <t xml:space="preserve">10-113  
</t>
  </si>
  <si>
    <t xml:space="preserve">10-121  
</t>
  </si>
  <si>
    <t xml:space="preserve">10-127  
</t>
  </si>
  <si>
    <t xml:space="preserve">10-128  
</t>
  </si>
  <si>
    <t xml:space="preserve">10-130  
</t>
  </si>
  <si>
    <t xml:space="preserve">10-131  
</t>
  </si>
  <si>
    <t xml:space="preserve">10-132  
</t>
  </si>
  <si>
    <t xml:space="preserve">10-137  
</t>
  </si>
  <si>
    <t xml:space="preserve">10-139  
</t>
  </si>
  <si>
    <t xml:space="preserve">10-141  
</t>
  </si>
  <si>
    <t xml:space="preserve">10-142  
</t>
  </si>
  <si>
    <t xml:space="preserve">10-143  
</t>
  </si>
  <si>
    <t xml:space="preserve">10-144  
</t>
  </si>
  <si>
    <t xml:space="preserve">10-145  
</t>
  </si>
  <si>
    <t xml:space="preserve">10-148  
</t>
  </si>
  <si>
    <t xml:space="preserve">10-169  
</t>
  </si>
  <si>
    <t xml:space="preserve">10-186  
</t>
  </si>
  <si>
    <t xml:space="preserve">10-189  
</t>
  </si>
  <si>
    <t xml:space="preserve">10-191  
</t>
  </si>
  <si>
    <t xml:space="preserve">10-199  
</t>
  </si>
  <si>
    <t xml:space="preserve">10-204  
</t>
  </si>
  <si>
    <t xml:space="preserve">10-207  
</t>
  </si>
  <si>
    <t xml:space="preserve">10-208  
</t>
  </si>
  <si>
    <t xml:space="preserve">10-209  
</t>
  </si>
  <si>
    <t xml:space="preserve">10-210  
</t>
  </si>
  <si>
    <t xml:space="preserve">10-212  
</t>
  </si>
  <si>
    <t xml:space="preserve">10-223  
</t>
  </si>
  <si>
    <t xml:space="preserve">10-242  
</t>
  </si>
  <si>
    <t xml:space="preserve">10-244  
</t>
  </si>
  <si>
    <t xml:space="preserve">10-250  
</t>
  </si>
  <si>
    <t xml:space="preserve">10-252  
</t>
  </si>
  <si>
    <t xml:space="preserve">10-255  
</t>
  </si>
  <si>
    <t xml:space="preserve">10-274
</t>
  </si>
  <si>
    <t xml:space="preserve">10-275
</t>
  </si>
  <si>
    <t xml:space="preserve">10-276
</t>
  </si>
  <si>
    <t xml:space="preserve">10-277
</t>
  </si>
  <si>
    <t xml:space="preserve">10-278
</t>
  </si>
  <si>
    <t xml:space="preserve">10-279
</t>
  </si>
  <si>
    <t xml:space="preserve">10-280
</t>
  </si>
  <si>
    <t xml:space="preserve">10-281
</t>
  </si>
  <si>
    <t xml:space="preserve">10-282
</t>
  </si>
  <si>
    <t xml:space="preserve">10-283
</t>
  </si>
  <si>
    <t xml:space="preserve">10-284
</t>
  </si>
  <si>
    <t xml:space="preserve">10-285
</t>
  </si>
  <si>
    <t xml:space="preserve">10-286
</t>
  </si>
  <si>
    <t xml:space="preserve">10-287
</t>
  </si>
  <si>
    <t xml:space="preserve">10-288
</t>
  </si>
  <si>
    <t xml:space="preserve">10-289
</t>
  </si>
  <si>
    <t xml:space="preserve">10-290
</t>
  </si>
  <si>
    <t xml:space="preserve">10-300
</t>
  </si>
  <si>
    <t xml:space="preserve">10-301
</t>
  </si>
  <si>
    <t xml:space="preserve">10-302
</t>
  </si>
  <si>
    <t xml:space="preserve">10-303
</t>
  </si>
  <si>
    <t xml:space="preserve">10-304
</t>
  </si>
  <si>
    <t xml:space="preserve">10-305
</t>
  </si>
  <si>
    <t xml:space="preserve">10-306
</t>
  </si>
  <si>
    <t xml:space="preserve">10-307
</t>
  </si>
  <si>
    <t xml:space="preserve">10-308
</t>
  </si>
  <si>
    <t xml:space="preserve">10-309
</t>
  </si>
  <si>
    <t xml:space="preserve">10-310
</t>
  </si>
  <si>
    <t xml:space="preserve">07-001  
</t>
  </si>
  <si>
    <t xml:space="preserve">07-002  
</t>
  </si>
  <si>
    <t xml:space="preserve">07-003  
</t>
  </si>
  <si>
    <t xml:space="preserve">07-010  
</t>
  </si>
  <si>
    <t xml:space="preserve">08-001  
</t>
  </si>
  <si>
    <t xml:space="preserve">08-002  
</t>
  </si>
  <si>
    <t xml:space="preserve">08-003  
</t>
  </si>
  <si>
    <t xml:space="preserve">08-004  
</t>
  </si>
  <si>
    <t xml:space="preserve">08-005  
</t>
  </si>
  <si>
    <t xml:space="preserve">08-006  
</t>
  </si>
  <si>
    <t xml:space="preserve">08-007  
</t>
  </si>
  <si>
    <t xml:space="preserve">08-008  
</t>
  </si>
  <si>
    <t xml:space="preserve">10-025  
</t>
  </si>
  <si>
    <t xml:space="preserve">10-053  
</t>
  </si>
  <si>
    <t xml:space="preserve">10-054  
</t>
  </si>
  <si>
    <t xml:space="preserve">10-055  
</t>
  </si>
  <si>
    <t xml:space="preserve">10-056  
</t>
  </si>
  <si>
    <t xml:space="preserve">10-057  
</t>
  </si>
  <si>
    <t xml:space="preserve">10-058  
</t>
  </si>
  <si>
    <t xml:space="preserve">10-059  
</t>
  </si>
  <si>
    <t xml:space="preserve">10-060  
</t>
  </si>
  <si>
    <t xml:space="preserve">10-061  
</t>
  </si>
  <si>
    <t xml:space="preserve">10-062  
</t>
  </si>
  <si>
    <t xml:space="preserve">10-063  
</t>
  </si>
  <si>
    <t xml:space="preserve">10-064  
</t>
  </si>
  <si>
    <t xml:space="preserve">10-068  
</t>
  </si>
  <si>
    <t xml:space="preserve">10-069  
</t>
  </si>
  <si>
    <t xml:space="preserve">10-070  
</t>
  </si>
  <si>
    <t xml:space="preserve">10-071  
</t>
  </si>
  <si>
    <t xml:space="preserve">10-072  
</t>
  </si>
  <si>
    <t xml:space="preserve">10-073  
</t>
  </si>
  <si>
    <t xml:space="preserve">10-074  
</t>
  </si>
  <si>
    <t xml:space="preserve">10-075  
</t>
  </si>
  <si>
    <t xml:space="preserve">10-076  
</t>
  </si>
  <si>
    <t xml:space="preserve">10-077  
</t>
  </si>
  <si>
    <t xml:space="preserve">10-078  
</t>
  </si>
  <si>
    <t xml:space="preserve">10-079  
</t>
  </si>
  <si>
    <t xml:space="preserve">10-082  
</t>
  </si>
  <si>
    <t xml:space="preserve">10-086  
</t>
  </si>
  <si>
    <t xml:space="preserve">10-087  
</t>
  </si>
  <si>
    <t xml:space="preserve">10-093  
</t>
  </si>
  <si>
    <t xml:space="preserve">10-095  
</t>
  </si>
  <si>
    <t xml:space="preserve">10-098  
</t>
  </si>
  <si>
    <t xml:space="preserve">10-100  
</t>
  </si>
  <si>
    <t xml:space="preserve">10-101  
</t>
  </si>
  <si>
    <t xml:space="preserve">10-102  
</t>
  </si>
  <si>
    <t xml:space="preserve">10-103  
</t>
  </si>
  <si>
    <t xml:space="preserve">10-110  
</t>
  </si>
  <si>
    <t xml:space="preserve">10-112  
</t>
  </si>
  <si>
    <t xml:space="preserve">10-114  
</t>
  </si>
  <si>
    <t xml:space="preserve">10-115  
</t>
  </si>
  <si>
    <t xml:space="preserve">10-116  
</t>
  </si>
  <si>
    <t xml:space="preserve">10-117  
</t>
  </si>
  <si>
    <t xml:space="preserve">10-118  
</t>
  </si>
  <si>
    <t xml:space="preserve">10-119  
</t>
  </si>
  <si>
    <t xml:space="preserve">10-120  
</t>
  </si>
  <si>
    <t xml:space="preserve">10-122  
</t>
  </si>
  <si>
    <t xml:space="preserve">10-123  
</t>
  </si>
  <si>
    <t xml:space="preserve">10-124  
</t>
  </si>
  <si>
    <t xml:space="preserve">10-125  
</t>
  </si>
  <si>
    <t xml:space="preserve">10-126  
</t>
  </si>
  <si>
    <t xml:space="preserve">10-133  
</t>
  </si>
  <si>
    <t xml:space="preserve">10-134  
</t>
  </si>
  <si>
    <t xml:space="preserve">10-135  
</t>
  </si>
  <si>
    <t xml:space="preserve">10-136  
</t>
  </si>
  <si>
    <t xml:space="preserve">10-138  
</t>
  </si>
  <si>
    <t xml:space="preserve">10-140  
</t>
  </si>
  <si>
    <t xml:space="preserve">10-146  
</t>
  </si>
  <si>
    <t xml:space="preserve">10-147  
</t>
  </si>
  <si>
    <t xml:space="preserve">10-149  
</t>
  </si>
  <si>
    <t xml:space="preserve">10-150  
</t>
  </si>
  <si>
    <t xml:space="preserve">10-151  
</t>
  </si>
  <si>
    <t xml:space="preserve">10-152  
</t>
  </si>
  <si>
    <t xml:space="preserve">10-153  
</t>
  </si>
  <si>
    <t xml:space="preserve">10-154  
</t>
  </si>
  <si>
    <t xml:space="preserve">10-155  
</t>
  </si>
  <si>
    <t xml:space="preserve">10-156  
</t>
  </si>
  <si>
    <t xml:space="preserve">10-157  
</t>
  </si>
  <si>
    <t xml:space="preserve">10-158  
</t>
  </si>
  <si>
    <t xml:space="preserve">10-159  
</t>
  </si>
  <si>
    <t xml:space="preserve">10-160  
</t>
  </si>
  <si>
    <t xml:space="preserve">10-161  
</t>
  </si>
  <si>
    <t xml:space="preserve">10-162  
</t>
  </si>
  <si>
    <t xml:space="preserve">10-163  
</t>
  </si>
  <si>
    <t xml:space="preserve">10-164  
</t>
  </si>
  <si>
    <t xml:space="preserve">10-165  
</t>
  </si>
  <si>
    <t xml:space="preserve">10-166  
</t>
  </si>
  <si>
    <t xml:space="preserve">10-167  
</t>
  </si>
  <si>
    <t xml:space="preserve">10-168  
</t>
  </si>
  <si>
    <t xml:space="preserve">10-170  
</t>
  </si>
  <si>
    <t xml:space="preserve">10-171  
</t>
  </si>
  <si>
    <t xml:space="preserve">10-172  
</t>
  </si>
  <si>
    <t xml:space="preserve">10-173  
</t>
  </si>
  <si>
    <t xml:space="preserve">10-174  
</t>
  </si>
  <si>
    <t xml:space="preserve">10-175  
</t>
  </si>
  <si>
    <t xml:space="preserve">10-176  
</t>
  </si>
  <si>
    <t xml:space="preserve">10-177  
</t>
  </si>
  <si>
    <t xml:space="preserve">10-178  
</t>
  </si>
  <si>
    <t xml:space="preserve">10-179  
</t>
  </si>
  <si>
    <t xml:space="preserve">10-180  
</t>
  </si>
  <si>
    <t xml:space="preserve">10-181  
</t>
  </si>
  <si>
    <t xml:space="preserve">10-182  
</t>
  </si>
  <si>
    <t xml:space="preserve">10-183  
</t>
  </si>
  <si>
    <t xml:space="preserve">10-184  
</t>
  </si>
  <si>
    <t xml:space="preserve">10-185  
</t>
  </si>
  <si>
    <t xml:space="preserve">10-187  
</t>
  </si>
  <si>
    <t xml:space="preserve">10-188  
</t>
  </si>
  <si>
    <t xml:space="preserve">10-190  
</t>
  </si>
  <si>
    <t xml:space="preserve">10-192  
</t>
  </si>
  <si>
    <t xml:space="preserve">10-193  
</t>
  </si>
  <si>
    <t xml:space="preserve">10-194  
</t>
  </si>
  <si>
    <t xml:space="preserve">10-195  
</t>
  </si>
  <si>
    <t xml:space="preserve">10-196  
</t>
  </si>
  <si>
    <t xml:space="preserve">10-197  
</t>
  </si>
  <si>
    <t xml:space="preserve">10-198  
</t>
  </si>
  <si>
    <t xml:space="preserve">10-200  
</t>
  </si>
  <si>
    <t xml:space="preserve">10-201  
</t>
  </si>
  <si>
    <t xml:space="preserve">10-202  
</t>
  </si>
  <si>
    <t xml:space="preserve">10-203  
</t>
  </si>
  <si>
    <t xml:space="preserve">10-205  
</t>
  </si>
  <si>
    <t xml:space="preserve">10-206  
</t>
  </si>
  <si>
    <t xml:space="preserve">10-211  
</t>
  </si>
  <si>
    <t xml:space="preserve">10-213  
</t>
  </si>
  <si>
    <t xml:space="preserve">10-214  
</t>
  </si>
  <si>
    <t xml:space="preserve">10-215  
</t>
  </si>
  <si>
    <t xml:space="preserve">10-216  
</t>
  </si>
  <si>
    <t xml:space="preserve">10-217  
</t>
  </si>
  <si>
    <t xml:space="preserve">10-218  
</t>
  </si>
  <si>
    <t xml:space="preserve">10-219  
</t>
  </si>
  <si>
    <t xml:space="preserve">10-220  
</t>
  </si>
  <si>
    <t xml:space="preserve">10-221  
</t>
  </si>
  <si>
    <t xml:space="preserve">10-222  
</t>
  </si>
  <si>
    <t xml:space="preserve">10-224  
</t>
  </si>
  <si>
    <t xml:space="preserve">10-225  
</t>
  </si>
  <si>
    <t xml:space="preserve">10-226  
</t>
  </si>
  <si>
    <t xml:space="preserve">10-227  
</t>
  </si>
  <si>
    <t xml:space="preserve">10-228  
</t>
  </si>
  <si>
    <t xml:space="preserve">10-229  
</t>
  </si>
  <si>
    <t xml:space="preserve">10-230  
</t>
  </si>
  <si>
    <t xml:space="preserve">10-231  
</t>
  </si>
  <si>
    <t xml:space="preserve">10-232  
</t>
  </si>
  <si>
    <t xml:space="preserve">10-233  
</t>
  </si>
  <si>
    <t xml:space="preserve">10-234  
</t>
  </si>
  <si>
    <t xml:space="preserve">10-235  
</t>
  </si>
  <si>
    <t xml:space="preserve">10-236  
</t>
  </si>
  <si>
    <t xml:space="preserve">10-237  
</t>
  </si>
  <si>
    <t xml:space="preserve">10-238  
</t>
  </si>
  <si>
    <t xml:space="preserve">10-239  
</t>
  </si>
  <si>
    <t xml:space="preserve">10-240  
</t>
  </si>
  <si>
    <t xml:space="preserve">10/241  
</t>
  </si>
  <si>
    <t xml:space="preserve">10-243  
</t>
  </si>
  <si>
    <t xml:space="preserve">10-245  
</t>
  </si>
  <si>
    <t xml:space="preserve">10-246  
</t>
  </si>
  <si>
    <t xml:space="preserve">10-247  
</t>
  </si>
  <si>
    <t xml:space="preserve">10-248  
</t>
  </si>
  <si>
    <t xml:space="preserve">10-249  
</t>
  </si>
  <si>
    <t xml:space="preserve">10-251  
</t>
  </si>
  <si>
    <t xml:space="preserve">10-253  
</t>
  </si>
  <si>
    <t xml:space="preserve">10-254  
</t>
  </si>
  <si>
    <t xml:space="preserve">10-256  
</t>
  </si>
  <si>
    <t xml:space="preserve">10-257  
</t>
  </si>
  <si>
    <t xml:space="preserve">10-258  
</t>
  </si>
  <si>
    <t xml:space="preserve">10-259  
</t>
  </si>
  <si>
    <t xml:space="preserve">10-260  
</t>
  </si>
  <si>
    <t xml:space="preserve">10-261  
</t>
  </si>
  <si>
    <t xml:space="preserve">10-262  
</t>
  </si>
  <si>
    <t xml:space="preserve">10-263  
</t>
  </si>
  <si>
    <t xml:space="preserve">10-264  
</t>
  </si>
  <si>
    <t xml:space="preserve">10-265  
</t>
  </si>
  <si>
    <t xml:space="preserve">10-266  
</t>
  </si>
  <si>
    <t xml:space="preserve">10-267  
</t>
  </si>
  <si>
    <t xml:space="preserve">10-268  
</t>
  </si>
  <si>
    <t xml:space="preserve">10-269  
</t>
  </si>
  <si>
    <t xml:space="preserve">10-270  
</t>
  </si>
  <si>
    <t xml:space="preserve">10-271  
</t>
  </si>
  <si>
    <t xml:space="preserve">10-272  
</t>
  </si>
  <si>
    <r>
      <t xml:space="preserve">9/14/07--9/11/07 submission puts completion in the future.  Please set completion date.                         
12/8/09--Update received.        
</t>
    </r>
    <r>
      <rPr>
        <sz val="12"/>
        <color indexed="10"/>
        <rFont val="Arial Narrow"/>
        <family val="2"/>
      </rPr>
      <t xml:space="preserve"> </t>
    </r>
    <r>
      <rPr>
        <sz val="12"/>
        <rFont val="Arial Narrow"/>
        <family val="2"/>
      </rPr>
      <t>6/9/10--Received J. Krempasky memo.                                            
7/16/10--Received J. Krempasky memo.                                         
8</t>
    </r>
    <r>
      <rPr>
        <strike/>
        <sz val="12"/>
        <rFont val="Arial Narrow"/>
        <family val="2"/>
      </rPr>
      <t>/19/10--Received J. Kempasky memo that fleet is complete.</t>
    </r>
    <r>
      <rPr>
        <sz val="12"/>
        <rFont val="Arial Narrow"/>
        <family val="2"/>
      </rPr>
      <t xml:space="preserve">  
9/14/10--Per J. Krempasky memo test plan completion scheduled for week of 9/27/10, followed by prototype development, prototype testing (30 days), EMI development, and installation (60 days).                                           
10/19/10--Per J. Krempasky memo prototyping is scheduled to begin 11/6/10 followed by the schedule above.                                       
11/23/10--Per J. Krempasky prototype tested and passed.  FMEA will be done before installation.                                  
 12/14/10--Update by J. Krempasky: traaget date February.</t>
    </r>
  </si>
  <si>
    <t>9/12/07--5/21/07 submission postpones addressing the finding.  Submit a date for completion.                               
12/8/09--Update received.        6/11/10--Received J. Krempasky memo.                                            
 7/16/10--Received memo from J. Krempasky.                                              
 10/19/10--Received J. Krempasky update memo.                                
11/23/10--Per J. Krempasky 2k, 3k 6k mods are being done at old New Carrollton shop.             
12/14/10--Update by J. Krempasky: no target date change.</t>
  </si>
  <si>
    <r>
      <t xml:space="preserve">2/1/08--The CAP should state the general steps to be taken upon completion of the pilot and the timeframe, including the development of policies and procedures and their implementation.                                                        
4/11/08--Received 4/4/08 submission.  Information not yet complete.                                          
5/18/10--July 2009 PI-4-10-2 and PI-4-14-1 were published.  WMATA is scanning records into a documentum, and working on an index.                                                         </t>
    </r>
    <r>
      <rPr>
        <sz val="12"/>
        <color indexed="10"/>
        <rFont val="Arial"/>
        <family val="2"/>
      </rPr>
      <t xml:space="preserve">  
</t>
    </r>
    <r>
      <rPr>
        <sz val="12"/>
        <rFont val="Arial"/>
        <family val="2"/>
      </rPr>
      <t>10/19/10--WMATA is continuing to upload data to Documentum.  They will be using E-Room which will include comments and changes.</t>
    </r>
  </si>
  <si>
    <t>2/1/08--CAP is OK.                       
4/11/08--Received 4/4/08 submission.  CAP to remain open until program is established.       
10/19/10--Ken Sundberg will check with Dr. Cooper-Lucas.</t>
  </si>
  <si>
    <t>2/1/08--CAP is OK except that it should be written in a "WMATA will…" format.                                   
4/11/08--4/4/08 submission received.  WMATA declines CAP.                      
10/19/10--WMATA will send a letter from the FTA concerning ELES and an internal memo concerning Station Managers.</t>
  </si>
  <si>
    <r>
      <t xml:space="preserve">2/1/08--CAP is OK.  </t>
    </r>
    <r>
      <rPr>
        <sz val="12"/>
        <color indexed="10"/>
        <rFont val="Arial"/>
        <family val="2"/>
      </rPr>
      <t xml:space="preserve">                        </t>
    </r>
    <r>
      <rPr>
        <sz val="12"/>
        <rFont val="Arial"/>
        <family val="2"/>
      </rPr>
      <t xml:space="preserve"> 10/19/10--Pre Colin Myers, the upgrade will take a few years.</t>
    </r>
  </si>
  <si>
    <r>
      <t xml:space="preserve">2/1/08--CAP is OK.                        </t>
    </r>
    <r>
      <rPr>
        <sz val="12"/>
        <color indexed="10"/>
        <rFont val="Arial"/>
        <family val="2"/>
      </rPr>
      <t xml:space="preserve"> 
</t>
    </r>
    <r>
      <rPr>
        <sz val="12"/>
        <rFont val="Arial"/>
        <family val="2"/>
      </rPr>
      <t>6/18/10--Received C. Watson memo regarding process improvements.</t>
    </r>
  </si>
  <si>
    <t>2/1/08--CAP is OK.                         
6/18/10--Received C. Watson memo regarding process improvements.</t>
  </si>
  <si>
    <r>
      <t xml:space="preserve">12/8/09--Update received.      
 5/18/10--Requested letter describing analysis.                 </t>
    </r>
    <r>
      <rPr>
        <sz val="12"/>
        <color indexed="10"/>
        <rFont val="Arial Narrow"/>
        <family val="2"/>
      </rPr>
      <t xml:space="preserve">  
</t>
    </r>
    <r>
      <rPr>
        <sz val="12"/>
        <rFont val="Arial Narrow"/>
        <family val="2"/>
      </rPr>
      <t xml:space="preserve"> 6/11/10--Received SAFE cover sheet and D. Kubicek 20100525 memo.                                             
 7/16/20--Received memo from J. Krempasky.                               
 9/14/10--See WMATA comment.  10/19/10--Colin Myers stated tht prototype parts are on order; many have already been received.                                         
11/23/10--Per C. Myers prototype should be on line 12/1/10.</t>
    </r>
  </si>
  <si>
    <t xml:space="preserve">12/17/10--OEM proposed action to evaluate staffing assignments appears acceptable.  However, please provide a target date for completion.  Also, will this issue become moot as soon as ROCC moves to the same building as OEM?  If so, please provide documentation stating as such. </t>
  </si>
  <si>
    <t>12/17/10--As this effort is eliminated, documentation is no longer involved.  TOC will consider this finding closed upon receipt of memo indicating joint track inspections no longer are required.
2/15/11--Received e-mail from Donald Holfield of Zeta-Tech (and cover memo from Darvin Kelly) Stating that joint inspections are not necessary.</t>
  </si>
  <si>
    <r>
      <t xml:space="preserve">1/31/11-WMATA Provided System Safety Program plan (SSPP) to TOC for review and approval.  </t>
    </r>
    <r>
      <rPr>
        <sz val="12"/>
        <color rgb="FFFF0000"/>
        <rFont val="Arial Narrow"/>
        <family val="2"/>
      </rPr>
      <t>3/15/11- TOC approved closure with aprroval of revised SSPP.</t>
    </r>
  </si>
  <si>
    <r>
      <t xml:space="preserve">1/31/11- WMATA Provided System Safety Program Plan (SSPP) to TOC for review and approval. </t>
    </r>
    <r>
      <rPr>
        <sz val="12"/>
        <color rgb="FFFF0000"/>
        <rFont val="Arial Narrow"/>
        <family val="2"/>
      </rPr>
      <t>3/15/11- TOC approved closure with approval of revised SSPP</t>
    </r>
  </si>
  <si>
    <t>3/16/11- WMATA provided roster of 10 hour OSHA training class as closure documentation. TOC approved closure</t>
  </si>
  <si>
    <r>
      <t xml:space="preserve">11/23/10-SAFE has evaluated this finding  using a hazard analysis approach and has determined that it does not present a hazard or threat to the system. Given the negligible safety nature of this finding,WMATA requests that it be closed at this time. </t>
    </r>
    <r>
      <rPr>
        <sz val="12"/>
        <color rgb="FFFF0000"/>
        <rFont val="Arial Narrow"/>
        <family val="2"/>
      </rPr>
      <t>3/15/11 TOC Approved Closure with approval of revised SSPP</t>
    </r>
  </si>
  <si>
    <r>
      <t xml:space="preserve">11/23/10- SAFE has evaluated this finding using a hazard analysis approach and has determined that it does not present a hazard or threat to the system. Given the negligible safety nature of this finding WMATA requests that it be closed at this time. </t>
    </r>
    <r>
      <rPr>
        <sz val="12"/>
        <color rgb="FFFF0000"/>
        <rFont val="Arial Narrow"/>
        <family val="2"/>
      </rPr>
      <t>3/15/11- TOC Approved Closure with approval of revised SSPP</t>
    </r>
  </si>
  <si>
    <r>
      <t xml:space="preserve">11/23/10- SAFE has evaluated this finding using a hazard analysis approach and has determined that it does not present a hazard or threat to the system. Given the negligible safety nature of this finding WMATA requests that it be closed at this time. </t>
    </r>
    <r>
      <rPr>
        <sz val="12"/>
        <color rgb="FFFF0000"/>
        <rFont val="Arial Narrow"/>
        <family val="2"/>
      </rPr>
      <t>3/15 TOC Approved Closure with approval of revised SSPP</t>
    </r>
  </si>
  <si>
    <r>
      <t xml:space="preserve">11/23/10- SAfE has evaluated this finding using a hazard analysis approach and has determined that it does not present a hazard or threat to the system. Given the negligible safety nature of this finding WMATA requests that it be closed at this time. </t>
    </r>
    <r>
      <rPr>
        <sz val="12"/>
        <color rgb="FFFF0000"/>
        <rFont val="Arial Narrow"/>
        <family val="2"/>
      </rPr>
      <t xml:space="preserve">3/15/11- TOC Approved Closure with approval of revised SSPP </t>
    </r>
  </si>
  <si>
    <r>
      <t xml:space="preserve">11/23/10- SAFE has evaluated this finding using a hazard analysis approach and has determined that it does not present a hazard or threat to the system. Given the negligible safety nature of this finding WMATA requests that it be closed at this time. </t>
    </r>
    <r>
      <rPr>
        <sz val="12"/>
        <color rgb="FFFF0000"/>
        <rFont val="Arial Narrow"/>
        <family val="2"/>
      </rPr>
      <t>3/15/11- SAFE provided TOC with closure documentation of ELT review of SSPP. TOC approved closure</t>
    </r>
  </si>
  <si>
    <t>3/15/11- TOC Approved Closure with approval of revised SSPP</t>
  </si>
  <si>
    <t>3/16/11- SAFE provided copy of resource assessment to TOC. TOC Approved for closure</t>
  </si>
  <si>
    <t xml:space="preserve">10-129  
</t>
  </si>
  <si>
    <r>
      <t xml:space="preserve">11/23/10- SSPP updated to reflect TOC,FTA and WMATA SAFE findings and recommendations. Final revised SSPP to be provided to TOC by January 1, 2011. </t>
    </r>
    <r>
      <rPr>
        <sz val="12"/>
        <color rgb="FFFF0000"/>
        <rFont val="Arial Narrow"/>
        <family val="2"/>
      </rPr>
      <t>3/15/11 TOC Approved Closure with approval of revised SSPP</t>
    </r>
  </si>
  <si>
    <r>
      <t xml:space="preserve">11/23/10- SSPP updated to reflect TOC,FTA and WMATA SAFE findings and recommendations. Final revised SSPP to be provided to TOC by January 1, 2011. </t>
    </r>
    <r>
      <rPr>
        <sz val="12"/>
        <color rgb="FFFF0000"/>
        <rFont val="Arial Narrow"/>
        <family val="2"/>
      </rPr>
      <t>3/15/11 TOC reviewing system modification documents provided by WMATA</t>
    </r>
  </si>
  <si>
    <r>
      <t xml:space="preserve">11/23/10-WMATA will develop and provide to TOC annual certifications that meet the requirements of TOC's program Standard and Procedures and 49 CFR Part 659. The annual certification will be made to TOC on or before February 1, 2011. </t>
    </r>
    <r>
      <rPr>
        <sz val="12"/>
        <color rgb="FFFF0000"/>
        <rFont val="Arial Narrow"/>
        <family val="2"/>
      </rPr>
      <t>3/15/11- TOC Approved Closure by approval of the GM certification letter submitted by WMATA</t>
    </r>
  </si>
  <si>
    <r>
      <t xml:space="preserve">11/23/10- SSPP is being updated to reflect TOC,FTA and WMATA SAFE findings and recommendations. Final revised SSPP to be provided to TOC by january 1, 2011. </t>
    </r>
    <r>
      <rPr>
        <sz val="12"/>
        <color rgb="FFFF0000"/>
        <rFont val="Arial Narrow"/>
        <family val="2"/>
      </rPr>
      <t xml:space="preserve">3/15/11- TOC Approved Closure with approval of revised SSPP </t>
    </r>
  </si>
  <si>
    <r>
      <t xml:space="preserve">11/23/10 MSRPH is currently being revised. Final revised SSPP to be provided to TOC by January 1, 2011. </t>
    </r>
    <r>
      <rPr>
        <sz val="12"/>
        <color rgb="FFFF0000"/>
        <rFont val="Arial Narrow"/>
        <family val="2"/>
      </rPr>
      <t>3/15/11- TOC Approved Closure with approval of revised SSPP</t>
    </r>
  </si>
  <si>
    <r>
      <t xml:space="preserve">11/23/10- Note-Checklists currently exist for ALL structural inspections and have been in place since 1976. TRST will review the currect checklist to ensure they are accurate and up-to-date. </t>
    </r>
    <r>
      <rPr>
        <sz val="12"/>
        <color rgb="FFFF0000"/>
        <rFont val="Arial Narrow"/>
        <family val="2"/>
      </rPr>
      <t>3/15/11 -C.Bunting provided memo that current checklist are appropriate. TOC approved closure</t>
    </r>
  </si>
  <si>
    <r>
      <t xml:space="preserve">11/23/10- SAFE has evaluated this finding using a hazard analysis approach and has determined that it does not present a hazard or threat to the system. Given the negligible safety nature of this finding WMATA requests that it be closed at this time. </t>
    </r>
    <r>
      <rPr>
        <sz val="12"/>
        <color rgb="FFFF0000"/>
        <rFont val="Arial Narrow"/>
        <family val="2"/>
      </rPr>
      <t xml:space="preserve">3/15/11- TOC Approved Closure with approval of revised SSPP </t>
    </r>
  </si>
  <si>
    <r>
      <t xml:space="preserve">11/23/10- SAFE has evaluated this finding using a hazard analysis approach and has determined that it does not present a hazard or threat to the system.  Training resources are suffcient to meet agency needs at this time. </t>
    </r>
    <r>
      <rPr>
        <sz val="12"/>
        <color rgb="FFFF0000"/>
        <rFont val="Arial Narrow"/>
        <family val="2"/>
      </rPr>
      <t>3/15/11- TOC Approved Closure with approval of revised SSPP</t>
    </r>
  </si>
  <si>
    <t>3/15/11- Closed based on statement of Robert McClinton of the IG office that they are satisfied with documents provided</t>
  </si>
  <si>
    <t>3/15/11- Closed based of statement of Robert McClinton of the IG Office that they are satified with documents provided</t>
  </si>
  <si>
    <r>
      <t>2/15/11--IG will review per Barbara Jackson Williams.</t>
    </r>
    <r>
      <rPr>
        <sz val="12"/>
        <color rgb="FFFF0000"/>
        <rFont val="Arial Narrow"/>
        <family val="2"/>
      </rPr>
      <t xml:space="preserve"> 3/15/11- Closed based on statement of Robert McClinton of the IG Office that they are satisfied with the documents provided</t>
    </r>
  </si>
  <si>
    <r>
      <t xml:space="preserve">2/15/11--IG will review per Barbara Jackson Williams. </t>
    </r>
    <r>
      <rPr>
        <sz val="12"/>
        <color rgb="FFFF0000"/>
        <rFont val="Arial Narrow"/>
        <family val="2"/>
      </rPr>
      <t>3/15/11- Closed based on statement of Robert McClinton of the IG Office that they are satisfied with the documents provided</t>
    </r>
  </si>
  <si>
    <t>Open 4:</t>
  </si>
  <si>
    <t>Hazard Severity</t>
  </si>
  <si>
    <t>Hazard Risk Index</t>
  </si>
  <si>
    <t>D</t>
  </si>
  <si>
    <t>C</t>
  </si>
  <si>
    <t>E</t>
  </si>
  <si>
    <t xml:space="preserve">D </t>
  </si>
  <si>
    <t>B</t>
  </si>
  <si>
    <t>A</t>
  </si>
  <si>
    <t>Hazard Frequency</t>
  </si>
  <si>
    <t>HRAV</t>
  </si>
  <si>
    <t>RISK RANK</t>
  </si>
  <si>
    <t>HRI</t>
  </si>
  <si>
    <t>Acc Level</t>
  </si>
  <si>
    <t>Safety issue escalates into unmitigated hazard leading to severe accident that causes death, serious injury, prolonged loss of service, or system loss.</t>
  </si>
  <si>
    <t>1A</t>
  </si>
  <si>
    <t>-UN</t>
  </si>
  <si>
    <t>Safety issue escalates into unmitigated hazard leading to severe accident that causes serious injury, prolonged loss of service, or system loss.</t>
  </si>
  <si>
    <t>1B</t>
  </si>
  <si>
    <t>Reduction of the capability of the authority to identify, prevent, and/or mitigate safety issues resulting in minor injury</t>
  </si>
  <si>
    <t>2A</t>
  </si>
  <si>
    <t>Slight reduction of the capability of the authority to identify, prevent, and/or mitigate safety issues resulting in less than minor injury, occupational illness or system damage.</t>
  </si>
  <si>
    <t>1C</t>
  </si>
  <si>
    <t>2B</t>
  </si>
  <si>
    <t>3A</t>
  </si>
  <si>
    <t>2C</t>
  </si>
  <si>
    <t>-UD</t>
  </si>
  <si>
    <t>1D</t>
  </si>
  <si>
    <t>3B</t>
  </si>
  <si>
    <t xml:space="preserve">Audit performed by unqualified external staff leads to safety issue or concern. </t>
  </si>
  <si>
    <t>2D</t>
  </si>
  <si>
    <t>Environmental issue or concern not properly identified, reported, assessed, or mitigated.</t>
  </si>
  <si>
    <t>3C</t>
  </si>
  <si>
    <t>Inability to respond effectively in a fire/life safety emergency.</t>
  </si>
  <si>
    <t>1E</t>
  </si>
  <si>
    <t>-AC/WR</t>
  </si>
  <si>
    <t xml:space="preserve">Inadequate communication of safety related issues. </t>
  </si>
  <si>
    <t>4A</t>
  </si>
  <si>
    <t>Inadequate or outdated safety and environmental responsibilities.</t>
  </si>
  <si>
    <t>3D</t>
  </si>
  <si>
    <t xml:space="preserve">Inadequate or outdated safety documentation. </t>
  </si>
  <si>
    <t>2E</t>
  </si>
  <si>
    <t xml:space="preserve">Inadequate staffing causes safety issue or concern to go undetected, assessed or mitigated.    </t>
  </si>
  <si>
    <t>4B</t>
  </si>
  <si>
    <t xml:space="preserve">Inadequate training of rail personnel. </t>
  </si>
  <si>
    <t>3E</t>
  </si>
  <si>
    <t xml:space="preserve">Inadequate training on safety related procedures and practices.    </t>
  </si>
  <si>
    <t>4C</t>
  </si>
  <si>
    <t>-AC</t>
  </si>
  <si>
    <t>Indirect hazard may occur due to inadequate or incomplete reporting of unacceptable hazardous conditions.</t>
  </si>
  <si>
    <t>4D</t>
  </si>
  <si>
    <t>Personnel do not implement proper safety procedures.</t>
  </si>
  <si>
    <t>4E</t>
  </si>
  <si>
    <t xml:space="preserve">Personnel do not properly perform safety related duties. </t>
  </si>
  <si>
    <t>Potential safety issue results from inadequate or incomplete documentation.</t>
  </si>
  <si>
    <t>Safety issue or concern not properly identified, reported, assessed, or mitigated.</t>
  </si>
  <si>
    <t>Severity Category</t>
  </si>
  <si>
    <t>Status</t>
  </si>
  <si>
    <r>
      <rPr>
        <b/>
        <sz val="10"/>
        <rFont val="Arial"/>
        <family val="2"/>
      </rPr>
      <t xml:space="preserve">Unacceptable: </t>
    </r>
    <r>
      <rPr>
        <sz val="10"/>
        <rFont val="Arial"/>
        <family val="2"/>
      </rPr>
      <t>The hazard must be mitigated in the most expedient manner
possible before normal service may ersume. Interim coorective action may be
required to mitigate the hazard to an acceptable level while the permanent
resolution is in development.</t>
    </r>
  </si>
  <si>
    <r>
      <rPr>
        <b/>
        <sz val="10"/>
        <rFont val="Arial"/>
        <family val="2"/>
      </rPr>
      <t xml:space="preserve">Acceptable w/ review: </t>
    </r>
    <r>
      <rPr>
        <sz val="10"/>
        <rFont val="Arial"/>
        <family val="2"/>
      </rPr>
      <t>The CSO must determine if the hazard is adequately
controlled Open 3: or mitigated as is.</t>
    </r>
  </si>
  <si>
    <r>
      <t xml:space="preserve">Acceptable w/o review: </t>
    </r>
    <r>
      <rPr>
        <sz val="10"/>
        <rFont val="Arial"/>
        <family val="2"/>
      </rPr>
      <t>The hazard does not need to be reviewed by the ESC and does not require further mitigation or control.</t>
    </r>
  </si>
  <si>
    <r>
      <rPr>
        <b/>
        <sz val="10"/>
        <rFont val="Arial"/>
        <family val="2"/>
      </rPr>
      <t xml:space="preserve">Undesirable w/ Executive Safety Committee (ESC) decision required: </t>
    </r>
    <r>
      <rPr>
        <sz val="10"/>
        <rFont val="Arial"/>
        <family val="2"/>
      </rPr>
      <t>A
hazard at this level of risk must be mitigated unless a documented decision to
manage the hazard until resources are available for full mitigation is issued by
the CSO and forwarded to TOC(rail hazards only) for review and approval/disapproval.</t>
    </r>
  </si>
  <si>
    <t>Open 4</t>
  </si>
  <si>
    <t>TOTAL Open 4</t>
  </si>
  <si>
    <t>Open 1</t>
  </si>
  <si>
    <t>Total</t>
  </si>
  <si>
    <t>Total Open</t>
  </si>
  <si>
    <t>N/A</t>
  </si>
  <si>
    <t>closed</t>
  </si>
  <si>
    <t>open</t>
  </si>
  <si>
    <t>total</t>
  </si>
  <si>
    <t>Responsible Person/Dept.</t>
  </si>
  <si>
    <t>*Seven (7) CAP items from 2010 Triennial are not indicated due to Security Sensitive Information (SSI) restrictions.  The additional two (2) items not shown on the charts have not been hazard rated, but can be seen on the Master CAP list.</t>
  </si>
  <si>
    <t>4/26/11- Closed based of statement of Barbara Jackson-Williams of the IG Office that they are satified with documents provided</t>
  </si>
  <si>
    <t>4/26/11- Closed based on letter from NTSB stating recommendation is classified as "Closed-Acceptable Action"</t>
  </si>
  <si>
    <r>
      <t xml:space="preserve">11/23/10-SAFE has evaluated this finding  using a hazard analysis approach and has determined that it does not present a hazard or threat to the system. Given the negligible safety nature of this finding,WMATA requests that it be closed at this time. </t>
    </r>
    <r>
      <rPr>
        <sz val="12"/>
        <color rgb="FFFF0000"/>
        <rFont val="Arial Narrow"/>
        <family val="2"/>
      </rPr>
      <t>4/26/11- Closure documentation submitted. TOC approved for closure</t>
    </r>
  </si>
  <si>
    <r>
      <t xml:space="preserve"> 11/23/10-New Roadway Worker Protection Manuanl was provided to TOC and went into effect of August 24, 2010. Corresponding training program initiated September 14, 2010 and will continue until all necessary personnel receive training. </t>
    </r>
    <r>
      <rPr>
        <sz val="12"/>
        <color rgb="FFFF0000"/>
        <rFont val="Arial Narrow"/>
        <family val="2"/>
      </rPr>
      <t>4/26/11- TOC has agreed to close CAP as new RWP program has been full implmented</t>
    </r>
  </si>
  <si>
    <r>
      <t>11/23/10-SSPP updated to reflect TOC,FTA and WMATA SAFE findings and recommendations. Draft revised SSPP completed September 30,2010 and currently being reviewed internally by WMATA. Final revised SSPP to be provided to TOC by January 1, 2011.</t>
    </r>
    <r>
      <rPr>
        <sz val="12"/>
        <color rgb="FFFF0000"/>
        <rFont val="Arial Narrow"/>
        <family val="2"/>
      </rPr>
      <t xml:space="preserve"> 4/26/11- TOC has agreed to close CAP as new RWP program has been full implmented</t>
    </r>
  </si>
  <si>
    <r>
      <t xml:space="preserve">11/23/10-SSPP updated to reflect TOC,FTA and WMATA SAFE findings and recommendations. Draft revised SSPP completed September 30,2010 and currently being reviewed internally by WMATA. Final revised SSPP to be provided to TOC by January 1, 2011. </t>
    </r>
    <r>
      <rPr>
        <sz val="12"/>
        <color rgb="FFFF0000"/>
        <rFont val="Arial Narrow"/>
        <family val="2"/>
      </rPr>
      <t>4/26/11- TOC has agreed to close CAP as new RWP porgram has been fully implemented</t>
    </r>
  </si>
  <si>
    <t>The WMATA Intranet contains an obsolete SSPP reference.</t>
  </si>
  <si>
    <t>To close this finding WMATA must: Update the WMATAIntranet to accurely reflect to most current version of the SSPP; Provide documentation of the Intranet update to TOC</t>
  </si>
  <si>
    <t>Reynolds</t>
  </si>
  <si>
    <t>Reynolds &amp; Myers</t>
  </si>
  <si>
    <r>
      <t>CENV</t>
    </r>
    <r>
      <rPr>
        <sz val="12"/>
        <color rgb="FFFF0000"/>
        <rFont val="Arial Narrow"/>
        <family val="2"/>
      </rPr>
      <t xml:space="preserve"> /Reynolds</t>
    </r>
  </si>
  <si>
    <r>
      <t xml:space="preserve">7/8/2008                                                                  2016 1/31/11                                                 </t>
    </r>
    <r>
      <rPr>
        <sz val="12"/>
        <color rgb="FFFF0000"/>
        <rFont val="Arial Narrow"/>
        <family val="2"/>
      </rPr>
      <t>9/30/11</t>
    </r>
  </si>
  <si>
    <r>
      <t xml:space="preserve">1/17/07-Board approval required proposal being developed. 12/8/09 Expected completion 2016. 9/14/10 J. Krempasky advised the test plan will be developed 9/27/10. Once that has been confirmed the EMI will be prepared. An expected completion of 1/15/11.10/19/10 prototyping is scheduled to begin 11/16/10. 11/23/10-project on schedule. </t>
    </r>
    <r>
      <rPr>
        <sz val="12"/>
        <color rgb="FFFF0000"/>
        <rFont val="Arial Narrow"/>
        <family val="2"/>
      </rPr>
      <t>4/26/11 EMI 170116 has been prepared and has begun the approval cycle. Once EMI has been approved it is estimated that the installation of this modification will take no more than 60 days. Delays occurred due to long lead time associated with specilized crimping tool</t>
    </r>
  </si>
  <si>
    <t>4/26/11- 194 of the 2k,3k,6k have been modified. Completion is expected in 9/11. 1k installation will begin 10/11. the contract for the 4k and 5k has been awarded. Installation will begin 6/11</t>
  </si>
  <si>
    <t>April 29, 2011</t>
  </si>
  <si>
    <t>WMATA MASTER LIST OF CORRECTIVE ACTION PLANS AS OF 4/29/11</t>
  </si>
</sst>
</file>

<file path=xl/styles.xml><?xml version="1.0" encoding="utf-8"?>
<styleSheet xmlns="http://schemas.openxmlformats.org/spreadsheetml/2006/main">
  <numFmts count="1">
    <numFmt numFmtId="164" formatCode="m/d/yy;@"/>
  </numFmts>
  <fonts count="45">
    <font>
      <sz val="10"/>
      <name val="Arial"/>
    </font>
    <font>
      <sz val="11"/>
      <color theme="1"/>
      <name val="Calibri"/>
      <family val="2"/>
      <scheme val="minor"/>
    </font>
    <font>
      <sz val="8"/>
      <name val="Arial"/>
      <family val="2"/>
    </font>
    <font>
      <sz val="10"/>
      <name val="Arial Narrow"/>
      <family val="2"/>
    </font>
    <font>
      <sz val="10"/>
      <color indexed="10"/>
      <name val="Arial Narrow"/>
      <family val="2"/>
    </font>
    <font>
      <sz val="10"/>
      <name val="Arial"/>
      <family val="2"/>
    </font>
    <font>
      <b/>
      <sz val="10"/>
      <name val="Arial"/>
      <family val="2"/>
    </font>
    <font>
      <sz val="14"/>
      <name val="Arial"/>
      <family val="2"/>
    </font>
    <font>
      <b/>
      <sz val="16"/>
      <name val="Arial"/>
      <family val="2"/>
    </font>
    <font>
      <b/>
      <sz val="10"/>
      <color rgb="FFFF0000"/>
      <name val="Arial"/>
      <family val="2"/>
    </font>
    <font>
      <sz val="10"/>
      <color rgb="FFFF0000"/>
      <name val="Arial"/>
      <family val="2"/>
    </font>
    <font>
      <b/>
      <sz val="12"/>
      <name val="Arial"/>
      <family val="2"/>
    </font>
    <font>
      <b/>
      <sz val="20"/>
      <name val="Arial"/>
      <family val="2"/>
    </font>
    <font>
      <b/>
      <sz val="22"/>
      <name val="Arial"/>
      <family val="2"/>
    </font>
    <font>
      <b/>
      <sz val="40"/>
      <name val="Arial"/>
      <family val="2"/>
    </font>
    <font>
      <sz val="10"/>
      <name val="Arial"/>
      <family val="2"/>
    </font>
    <font>
      <b/>
      <sz val="20"/>
      <name val="Arial Narrow"/>
      <family val="2"/>
    </font>
    <font>
      <sz val="12"/>
      <name val="Arial Narrow"/>
      <family val="2"/>
    </font>
    <font>
      <b/>
      <sz val="10"/>
      <color indexed="10"/>
      <name val="Arial Narrow"/>
      <family val="2"/>
    </font>
    <font>
      <sz val="12"/>
      <name val="Arial"/>
      <family val="2"/>
    </font>
    <font>
      <sz val="12"/>
      <color rgb="FFFF0000"/>
      <name val="Arial Narrow"/>
      <family val="2"/>
    </font>
    <font>
      <sz val="12"/>
      <color indexed="8"/>
      <name val="Arial Narrow"/>
      <family val="2"/>
    </font>
    <font>
      <sz val="12"/>
      <color indexed="10"/>
      <name val="Arial Narrow"/>
      <family val="2"/>
    </font>
    <font>
      <sz val="12"/>
      <color indexed="10"/>
      <name val="Arial"/>
      <family val="2"/>
    </font>
    <font>
      <b/>
      <sz val="12"/>
      <name val="Arial Narrow"/>
      <family val="2"/>
    </font>
    <font>
      <b/>
      <sz val="12"/>
      <color rgb="FFFF0000"/>
      <name val="Arial Narrow"/>
      <family val="2"/>
    </font>
    <font>
      <b/>
      <sz val="12"/>
      <color rgb="FF0070C0"/>
      <name val="Arial Narrow"/>
      <family val="2"/>
    </font>
    <font>
      <b/>
      <sz val="12"/>
      <color rgb="FF00B050"/>
      <name val="Arial Narrow"/>
      <family val="2"/>
    </font>
    <font>
      <sz val="12"/>
      <color indexed="8"/>
      <name val="Arial"/>
      <family val="2"/>
    </font>
    <font>
      <i/>
      <sz val="12"/>
      <color indexed="8"/>
      <name val="Arial Narrow"/>
      <family val="2"/>
    </font>
    <font>
      <b/>
      <sz val="20"/>
      <color indexed="9"/>
      <name val="Arial Narrow"/>
      <family val="2"/>
    </font>
    <font>
      <b/>
      <sz val="14"/>
      <color theme="0"/>
      <name val="Arial Narrow"/>
      <family val="2"/>
    </font>
    <font>
      <sz val="12"/>
      <color theme="0"/>
      <name val="Arial Narrow"/>
      <family val="2"/>
    </font>
    <font>
      <strike/>
      <sz val="12"/>
      <name val="Arial Narrow"/>
      <family val="2"/>
    </font>
    <font>
      <sz val="10"/>
      <color rgb="FFFF0000"/>
      <name val="Arial Narrow"/>
      <family val="2"/>
    </font>
    <font>
      <sz val="11"/>
      <color indexed="8"/>
      <name val="Calibri"/>
      <family val="2"/>
    </font>
    <font>
      <sz val="11"/>
      <name val="Arial"/>
      <family val="2"/>
    </font>
    <font>
      <sz val="11"/>
      <name val="Calibri"/>
      <family val="2"/>
    </font>
    <font>
      <b/>
      <sz val="26"/>
      <name val="Arial Narrow"/>
      <family val="2"/>
    </font>
    <font>
      <sz val="26"/>
      <name val="Arial Narrow"/>
      <family val="2"/>
    </font>
    <font>
      <sz val="26"/>
      <color theme="1"/>
      <name val="Calibri"/>
      <family val="2"/>
      <scheme val="minor"/>
    </font>
    <font>
      <sz val="26"/>
      <name val="Calibri"/>
      <family val="2"/>
    </font>
    <font>
      <sz val="26"/>
      <name val="Arial"/>
      <family val="2"/>
    </font>
    <font>
      <b/>
      <sz val="26"/>
      <color indexed="8"/>
      <name val="Calibri"/>
      <family val="2"/>
    </font>
    <font>
      <b/>
      <sz val="14"/>
      <name val="Arial Narrow"/>
      <family val="2"/>
    </font>
  </fonts>
  <fills count="1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5"/>
        <bgColor indexed="64"/>
      </patternFill>
    </fill>
    <fill>
      <patternFill patternType="solid">
        <fgColor indexed="10"/>
        <bgColor indexed="64"/>
      </patternFill>
    </fill>
    <fill>
      <patternFill patternType="solid">
        <fgColor rgb="FFFFC000"/>
        <bgColor indexed="64"/>
      </patternFill>
    </fill>
    <fill>
      <patternFill patternType="solid">
        <fgColor indexed="8"/>
        <bgColor indexed="64"/>
      </patternFill>
    </fill>
    <fill>
      <patternFill patternType="solid">
        <fgColor rgb="FF0000FF"/>
        <bgColor indexed="64"/>
      </patternFill>
    </fill>
    <fill>
      <patternFill patternType="solid">
        <fgColor rgb="FFFF0000"/>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double">
        <color auto="1"/>
      </top>
      <bottom/>
      <diagonal/>
    </border>
    <border>
      <left style="thin">
        <color indexed="64"/>
      </left>
      <right style="thin">
        <color indexed="64"/>
      </right>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8"/>
      </left>
      <right/>
      <top/>
      <bottom style="thin">
        <color indexed="8"/>
      </bottom>
      <diagonal/>
    </border>
    <border>
      <left/>
      <right/>
      <top/>
      <bottom style="thin">
        <color indexed="64"/>
      </bottom>
      <diagonal/>
    </border>
    <border>
      <left/>
      <right style="thin">
        <color indexed="64"/>
      </right>
      <top/>
      <bottom style="thin">
        <color indexed="64"/>
      </bottom>
      <diagonal/>
    </border>
    <border>
      <left/>
      <right/>
      <top/>
      <bottom style="double">
        <color auto="1"/>
      </bottom>
      <diagonal/>
    </border>
  </borders>
  <cellStyleXfs count="4">
    <xf numFmtId="0" fontId="0" fillId="0" borderId="0"/>
    <xf numFmtId="0" fontId="1" fillId="0" borderId="0"/>
    <xf numFmtId="0" fontId="5" fillId="0" borderId="0"/>
    <xf numFmtId="0" fontId="35" fillId="0" borderId="0"/>
  </cellStyleXfs>
  <cellXfs count="327">
    <xf numFmtId="0" fontId="0" fillId="0" borderId="0" xfId="0"/>
    <xf numFmtId="0" fontId="5" fillId="0" borderId="0" xfId="0" applyFont="1" applyAlignment="1">
      <alignment horizontal="left" vertical="center"/>
    </xf>
    <xf numFmtId="0" fontId="0" fillId="0" borderId="0" xfId="0" applyAlignment="1">
      <alignment horizontal="center"/>
    </xf>
    <xf numFmtId="0" fontId="6" fillId="5" borderId="0" xfId="0" applyFont="1" applyFill="1" applyAlignment="1">
      <alignment horizontal="center" vertical="center"/>
    </xf>
    <xf numFmtId="0" fontId="0" fillId="5" borderId="0" xfId="0" applyFill="1"/>
    <xf numFmtId="0" fontId="6" fillId="5" borderId="0" xfId="0" applyFont="1" applyFill="1" applyAlignment="1">
      <alignment horizontal="center" vertical="center"/>
    </xf>
    <xf numFmtId="0" fontId="0" fillId="0" borderId="0" xfId="0" applyAlignment="1">
      <alignment horizontal="center"/>
    </xf>
    <xf numFmtId="0" fontId="0" fillId="0" borderId="0" xfId="0" applyAlignment="1">
      <alignment horizontal="left"/>
    </xf>
    <xf numFmtId="0" fontId="0" fillId="5" borderId="0" xfId="0" applyFill="1" applyAlignment="1">
      <alignment horizontal="center" vertical="center"/>
    </xf>
    <xf numFmtId="0" fontId="6" fillId="0" borderId="0" xfId="0" applyFont="1" applyAlignment="1">
      <alignment horizontal="left" vertical="center"/>
    </xf>
    <xf numFmtId="0" fontId="9" fillId="0" borderId="0" xfId="0" applyFont="1" applyAlignment="1">
      <alignment horizontal="left" vertical="center"/>
    </xf>
    <xf numFmtId="0" fontId="9" fillId="0" borderId="0" xfId="0" applyFont="1"/>
    <xf numFmtId="0" fontId="10" fillId="0" borderId="0" xfId="0" applyFont="1"/>
    <xf numFmtId="0" fontId="8" fillId="0" borderId="0" xfId="0" applyFont="1" applyAlignment="1">
      <alignment horizontal="center"/>
    </xf>
    <xf numFmtId="0" fontId="6" fillId="0" borderId="0" xfId="0" applyFont="1" applyAlignment="1">
      <alignment horizontal="center"/>
    </xf>
    <xf numFmtId="0" fontId="5" fillId="0" borderId="0" xfId="0" applyFont="1" applyAlignment="1">
      <alignment horizontal="left" vertical="center"/>
    </xf>
    <xf numFmtId="0" fontId="8" fillId="0" borderId="0" xfId="0" applyFont="1" applyAlignment="1"/>
    <xf numFmtId="0" fontId="5" fillId="5" borderId="0" xfId="0" applyFont="1" applyFill="1" applyAlignment="1">
      <alignment horizontal="center" vertical="center"/>
    </xf>
    <xf numFmtId="0" fontId="11" fillId="0" borderId="0" xfId="0" applyFont="1" applyAlignment="1">
      <alignment vertical="center"/>
    </xf>
    <xf numFmtId="0" fontId="13" fillId="0" borderId="0" xfId="0" applyFont="1" applyAlignment="1">
      <alignment vertical="center"/>
    </xf>
    <xf numFmtId="0" fontId="6" fillId="5" borderId="0" xfId="0" applyFont="1" applyFill="1" applyAlignment="1">
      <alignment horizontal="left" vertical="center"/>
    </xf>
    <xf numFmtId="0" fontId="0" fillId="5" borderId="0" xfId="0" applyFill="1" applyAlignment="1">
      <alignment horizontal="left"/>
    </xf>
    <xf numFmtId="0" fontId="5" fillId="3" borderId="0" xfId="0" applyFont="1" applyFill="1" applyAlignment="1">
      <alignment horizontal="center"/>
    </xf>
    <xf numFmtId="0" fontId="5" fillId="0" borderId="0" xfId="0" applyFont="1" applyAlignment="1">
      <alignment horizontal="left"/>
    </xf>
    <xf numFmtId="0" fontId="5" fillId="5" borderId="0" xfId="0" applyFont="1" applyFill="1" applyAlignment="1">
      <alignment horizontal="left"/>
    </xf>
    <xf numFmtId="0" fontId="12" fillId="0" borderId="0" xfId="0" applyFont="1" applyAlignment="1"/>
    <xf numFmtId="0" fontId="6" fillId="5" borderId="8" xfId="0" applyFont="1" applyFill="1" applyBorder="1" applyAlignment="1">
      <alignment horizontal="center" vertical="center"/>
    </xf>
    <xf numFmtId="0" fontId="6" fillId="3" borderId="8" xfId="0" applyFont="1" applyFill="1" applyBorder="1" applyAlignment="1">
      <alignment horizontal="center"/>
    </xf>
    <xf numFmtId="0" fontId="6" fillId="3" borderId="0" xfId="0" applyFont="1" applyFill="1" applyAlignment="1">
      <alignment horizontal="center"/>
    </xf>
    <xf numFmtId="0" fontId="16" fillId="0" borderId="1" xfId="0" applyFont="1" applyFill="1" applyBorder="1" applyAlignment="1">
      <alignment horizontal="left" vertical="top" wrapText="1"/>
    </xf>
    <xf numFmtId="0" fontId="17" fillId="6"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3" fillId="0" borderId="1" xfId="0" applyFont="1" applyBorder="1" applyAlignment="1">
      <alignment horizontal="left" vertical="top" wrapText="1"/>
    </xf>
    <xf numFmtId="164" fontId="3" fillId="0" borderId="1" xfId="0" applyNumberFormat="1" applyFont="1" applyBorder="1" applyAlignment="1">
      <alignment horizontal="center" vertical="top" wrapText="1"/>
    </xf>
    <xf numFmtId="0" fontId="3" fillId="0" borderId="1" xfId="0" quotePrefix="1" applyFont="1" applyBorder="1" applyAlignment="1">
      <alignment horizontal="left" vertical="top" wrapText="1"/>
    </xf>
    <xf numFmtId="0" fontId="3" fillId="0" borderId="1" xfId="0" applyFont="1" applyFill="1" applyBorder="1" applyAlignment="1">
      <alignment horizontal="left" vertical="top" wrapText="1"/>
    </xf>
    <xf numFmtId="0" fontId="17" fillId="0" borderId="2" xfId="0" applyFont="1" applyFill="1" applyBorder="1" applyAlignment="1">
      <alignment horizontal="left" vertical="top" wrapText="1"/>
    </xf>
    <xf numFmtId="0" fontId="3" fillId="7" borderId="1" xfId="0" applyNumberFormat="1" applyFont="1" applyFill="1" applyBorder="1" applyAlignment="1">
      <alignment horizontal="left" vertical="top" wrapText="1"/>
    </xf>
    <xf numFmtId="0" fontId="3" fillId="0" borderId="1"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3" fillId="0" borderId="1" xfId="0" applyNumberFormat="1" applyFont="1" applyBorder="1" applyAlignment="1">
      <alignment horizontal="center" vertical="top" wrapText="1"/>
    </xf>
    <xf numFmtId="0" fontId="18"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15" fillId="0" borderId="1" xfId="0" applyFont="1" applyFill="1" applyBorder="1" applyAlignment="1">
      <alignment vertical="top" wrapText="1"/>
    </xf>
    <xf numFmtId="0" fontId="15" fillId="0" borderId="1" xfId="0" applyFont="1" applyFill="1" applyBorder="1" applyAlignment="1">
      <alignment horizontal="left" vertical="top" wrapText="1"/>
    </xf>
    <xf numFmtId="0" fontId="15" fillId="0" borderId="1" xfId="0" applyFont="1" applyFill="1" applyBorder="1" applyAlignment="1">
      <alignment horizontal="center" vertical="top" wrapText="1"/>
    </xf>
    <xf numFmtId="164" fontId="15" fillId="0" borderId="1" xfId="0" applyNumberFormat="1" applyFont="1" applyFill="1" applyBorder="1" applyAlignment="1">
      <alignment horizontal="left" vertical="top" wrapText="1"/>
    </xf>
    <xf numFmtId="0" fontId="15" fillId="0" borderId="1" xfId="0" quotePrefix="1" applyFont="1" applyFill="1" applyBorder="1" applyAlignment="1">
      <alignment horizontal="left" vertical="top" wrapText="1"/>
    </xf>
    <xf numFmtId="0" fontId="15" fillId="0" borderId="19" xfId="0" quotePrefix="1" applyFont="1" applyFill="1" applyBorder="1" applyAlignment="1">
      <alignment horizontal="left" vertical="top" wrapText="1"/>
    </xf>
    <xf numFmtId="0" fontId="19" fillId="0" borderId="1" xfId="0" applyFont="1" applyFill="1" applyBorder="1" applyAlignment="1">
      <alignment vertical="top" wrapText="1"/>
    </xf>
    <xf numFmtId="0" fontId="19" fillId="0" borderId="0" xfId="0" applyFont="1" applyAlignment="1">
      <alignment horizontal="left" vertical="top" wrapText="1"/>
    </xf>
    <xf numFmtId="0" fontId="19" fillId="0" borderId="1" xfId="0" applyFont="1" applyFill="1" applyBorder="1" applyAlignment="1">
      <alignment horizontal="center" vertical="top" wrapText="1"/>
    </xf>
    <xf numFmtId="164" fontId="19" fillId="0" borderId="1"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21" fillId="0" borderId="15" xfId="0" applyFont="1" applyBorder="1" applyAlignment="1">
      <alignment horizontal="center" vertical="top" wrapText="1"/>
    </xf>
    <xf numFmtId="0" fontId="17" fillId="0" borderId="4" xfId="0" applyNumberFormat="1" applyFont="1" applyBorder="1" applyAlignment="1">
      <alignment horizontal="left" vertical="top" wrapText="1"/>
    </xf>
    <xf numFmtId="0" fontId="21" fillId="0" borderId="18" xfId="0" applyFont="1" applyBorder="1" applyAlignment="1">
      <alignment horizontal="left" vertical="top" wrapText="1"/>
    </xf>
    <xf numFmtId="0" fontId="21" fillId="0" borderId="1" xfId="0" applyFont="1" applyBorder="1" applyAlignment="1">
      <alignment horizontal="left" vertical="top" wrapText="1"/>
    </xf>
    <xf numFmtId="0" fontId="21" fillId="0" borderId="11" xfId="0" applyFont="1" applyBorder="1" applyAlignment="1">
      <alignment vertical="top" wrapText="1"/>
    </xf>
    <xf numFmtId="0" fontId="17" fillId="0" borderId="12" xfId="0" applyNumberFormat="1" applyFont="1" applyBorder="1" applyAlignment="1">
      <alignment horizontal="center" vertical="top" wrapText="1"/>
    </xf>
    <xf numFmtId="0" fontId="21" fillId="0" borderId="12" xfId="0" applyFont="1" applyBorder="1" applyAlignment="1">
      <alignment vertical="top" wrapText="1"/>
    </xf>
    <xf numFmtId="164" fontId="21" fillId="0" borderId="12" xfId="0" applyNumberFormat="1" applyFont="1" applyBorder="1" applyAlignment="1">
      <alignment horizontal="center" vertical="top" wrapText="1"/>
    </xf>
    <xf numFmtId="0" fontId="21" fillId="0" borderId="13" xfId="0" applyFont="1" applyBorder="1" applyAlignment="1">
      <alignment horizontal="left" vertical="top" wrapText="1"/>
    </xf>
    <xf numFmtId="0" fontId="21" fillId="0" borderId="14" xfId="0" applyFont="1" applyBorder="1" applyAlignment="1">
      <alignment vertical="top" wrapText="1"/>
    </xf>
    <xf numFmtId="0" fontId="21" fillId="0" borderId="15" xfId="0" applyFont="1" applyBorder="1" applyAlignment="1">
      <alignment vertical="top" wrapText="1"/>
    </xf>
    <xf numFmtId="164" fontId="21" fillId="0" borderId="15" xfId="0" applyNumberFormat="1" applyFont="1" applyBorder="1" applyAlignment="1">
      <alignment horizontal="center" vertical="top" wrapText="1"/>
    </xf>
    <xf numFmtId="0" fontId="21" fillId="0" borderId="2" xfId="0" applyFont="1" applyBorder="1" applyAlignment="1">
      <alignment vertical="top" wrapText="1"/>
    </xf>
    <xf numFmtId="0" fontId="17" fillId="0" borderId="1" xfId="0" applyFont="1" applyFill="1" applyBorder="1" applyAlignment="1">
      <alignment horizontal="center" vertical="top" wrapText="1"/>
    </xf>
    <xf numFmtId="0" fontId="21" fillId="0" borderId="1" xfId="0" applyFont="1" applyBorder="1" applyAlignment="1">
      <alignment vertical="top" wrapText="1"/>
    </xf>
    <xf numFmtId="164" fontId="21" fillId="0" borderId="1" xfId="0" applyNumberFormat="1" applyFont="1" applyBorder="1" applyAlignment="1">
      <alignment horizontal="center" vertical="top" wrapText="1"/>
    </xf>
    <xf numFmtId="0" fontId="17" fillId="0" borderId="2" xfId="0" applyNumberFormat="1" applyFont="1" applyBorder="1" applyAlignment="1">
      <alignment horizontal="left" vertical="top" wrapText="1"/>
    </xf>
    <xf numFmtId="0" fontId="21" fillId="0" borderId="13" xfId="0" applyFont="1" applyBorder="1" applyAlignment="1">
      <alignment vertical="top" wrapText="1"/>
    </xf>
    <xf numFmtId="0" fontId="17" fillId="0" borderId="1" xfId="0" quotePrefix="1" applyFont="1" applyBorder="1" applyAlignment="1">
      <alignment horizontal="left" vertical="top" wrapText="1"/>
    </xf>
    <xf numFmtId="0" fontId="19" fillId="0" borderId="1" xfId="0" quotePrefix="1" applyFont="1" applyFill="1" applyBorder="1" applyAlignment="1">
      <alignment horizontal="left" vertical="top" wrapText="1"/>
    </xf>
    <xf numFmtId="0" fontId="17" fillId="0" borderId="1" xfId="0" applyNumberFormat="1" applyFont="1" applyBorder="1" applyAlignment="1">
      <alignment horizontal="left" vertical="top" wrapText="1"/>
    </xf>
    <xf numFmtId="0" fontId="17" fillId="0" borderId="1" xfId="0" applyFont="1" applyBorder="1" applyAlignment="1">
      <alignment horizontal="left" vertical="top" wrapText="1"/>
    </xf>
    <xf numFmtId="0" fontId="17" fillId="2" borderId="1" xfId="0" applyFont="1" applyFill="1" applyBorder="1" applyAlignment="1">
      <alignment vertical="top" wrapText="1"/>
    </xf>
    <xf numFmtId="0" fontId="17" fillId="0" borderId="1" xfId="0" applyFont="1" applyBorder="1" applyAlignment="1">
      <alignment vertical="top" wrapText="1"/>
    </xf>
    <xf numFmtId="164" fontId="17" fillId="0" borderId="1" xfId="0" applyNumberFormat="1" applyFont="1" applyBorder="1" applyAlignment="1">
      <alignment horizontal="left" vertical="top" wrapText="1"/>
    </xf>
    <xf numFmtId="164" fontId="17" fillId="0" borderId="1" xfId="0" applyNumberFormat="1" applyFont="1" applyBorder="1" applyAlignment="1">
      <alignment horizontal="center" vertical="top" wrapText="1"/>
    </xf>
    <xf numFmtId="0" fontId="17" fillId="2" borderId="1" xfId="0" applyFont="1" applyFill="1" applyBorder="1" applyAlignment="1">
      <alignment wrapText="1"/>
    </xf>
    <xf numFmtId="164" fontId="17" fillId="0" borderId="1" xfId="0" applyNumberFormat="1" applyFont="1" applyFill="1" applyBorder="1" applyAlignment="1">
      <alignment horizontal="center" vertical="top" wrapText="1"/>
    </xf>
    <xf numFmtId="49" fontId="17" fillId="0" borderId="1" xfId="0" applyNumberFormat="1" applyFont="1" applyBorder="1" applyAlignment="1">
      <alignment vertical="top" wrapText="1"/>
    </xf>
    <xf numFmtId="0" fontId="17" fillId="0" borderId="1" xfId="0" quotePrefix="1" applyFont="1" applyFill="1" applyBorder="1" applyAlignment="1">
      <alignment horizontal="left" vertical="top" wrapText="1"/>
    </xf>
    <xf numFmtId="0" fontId="19" fillId="0" borderId="1" xfId="0" applyFont="1" applyBorder="1" applyAlignment="1">
      <alignment vertical="top"/>
    </xf>
    <xf numFmtId="0" fontId="19" fillId="0" borderId="1" xfId="0" applyFont="1" applyBorder="1" applyAlignment="1">
      <alignment horizontal="left" vertical="top" wrapText="1"/>
    </xf>
    <xf numFmtId="164" fontId="19" fillId="0" borderId="1" xfId="0" applyNumberFormat="1" applyFont="1" applyBorder="1" applyAlignment="1">
      <alignment horizontal="center" vertical="top"/>
    </xf>
    <xf numFmtId="0" fontId="19" fillId="0" borderId="1" xfId="0" applyFont="1" applyFill="1" applyBorder="1" applyAlignment="1">
      <alignment vertical="top"/>
    </xf>
    <xf numFmtId="0" fontId="19" fillId="0" borderId="6" xfId="0" applyFont="1" applyBorder="1" applyAlignment="1">
      <alignment vertical="top"/>
    </xf>
    <xf numFmtId="0" fontId="19" fillId="0" borderId="6" xfId="0" applyFont="1" applyBorder="1" applyAlignment="1">
      <alignment horizontal="left" vertical="top" wrapText="1"/>
    </xf>
    <xf numFmtId="0" fontId="19" fillId="0" borderId="6" xfId="0" applyFont="1" applyBorder="1" applyAlignment="1">
      <alignment vertical="top" wrapText="1"/>
    </xf>
    <xf numFmtId="164" fontId="19" fillId="0" borderId="6" xfId="0" applyNumberFormat="1" applyFont="1" applyBorder="1" applyAlignment="1">
      <alignment horizontal="center" vertical="top"/>
    </xf>
    <xf numFmtId="0" fontId="19" fillId="0" borderId="1" xfId="0" applyFont="1" applyBorder="1" applyAlignment="1">
      <alignment vertical="top" wrapText="1"/>
    </xf>
    <xf numFmtId="164" fontId="19"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0" fontId="17" fillId="0" borderId="1" xfId="0" quotePrefix="1" applyFont="1" applyFill="1" applyBorder="1" applyAlignment="1">
      <alignment horizontal="center" vertical="top" wrapText="1"/>
    </xf>
    <xf numFmtId="0" fontId="17" fillId="0" borderId="6" xfId="0" applyFont="1" applyFill="1" applyBorder="1" applyAlignment="1">
      <alignment horizontal="left" vertical="top" wrapText="1"/>
    </xf>
    <xf numFmtId="0" fontId="17" fillId="0" borderId="1" xfId="0" applyFont="1" applyFill="1" applyBorder="1" applyAlignment="1">
      <alignment horizontal="center" vertical="center" wrapText="1"/>
    </xf>
    <xf numFmtId="49" fontId="17" fillId="0" borderId="4" xfId="0" applyNumberFormat="1" applyFont="1" applyBorder="1" applyAlignment="1">
      <alignment horizontal="center" vertical="top" wrapText="1"/>
    </xf>
    <xf numFmtId="0" fontId="17" fillId="0" borderId="1" xfId="0" applyFont="1" applyFill="1" applyBorder="1" applyAlignment="1" applyProtection="1">
      <alignment horizontal="left" vertical="top" wrapText="1"/>
      <protection locked="0"/>
    </xf>
    <xf numFmtId="49" fontId="17" fillId="0" borderId="1" xfId="0" applyNumberFormat="1" applyFont="1" applyBorder="1" applyAlignment="1">
      <alignment horizontal="center" vertical="top" wrapText="1"/>
    </xf>
    <xf numFmtId="0" fontId="17" fillId="2" borderId="1" xfId="0" quotePrefix="1" applyFont="1" applyFill="1" applyBorder="1" applyAlignment="1">
      <alignment wrapText="1"/>
    </xf>
    <xf numFmtId="0" fontId="17" fillId="0" borderId="1" xfId="0" quotePrefix="1" applyNumberFormat="1" applyFont="1" applyBorder="1" applyAlignment="1">
      <alignment horizontal="left" vertical="top" wrapText="1"/>
    </xf>
    <xf numFmtId="0" fontId="17" fillId="0" borderId="2" xfId="0" applyFont="1" applyFill="1" applyBorder="1" applyAlignment="1" applyProtection="1">
      <alignment horizontal="left" vertical="top" wrapText="1"/>
      <protection locked="0"/>
    </xf>
    <xf numFmtId="0" fontId="17" fillId="0" borderId="1" xfId="0" applyNumberFormat="1" applyFont="1" applyBorder="1" applyAlignment="1">
      <alignment horizontal="center" vertical="top" wrapText="1"/>
    </xf>
    <xf numFmtId="0" fontId="17" fillId="0" borderId="1" xfId="0" applyFont="1" applyBorder="1" applyAlignment="1" applyProtection="1">
      <alignment horizontal="left" vertical="top" wrapText="1"/>
      <protection locked="0"/>
    </xf>
    <xf numFmtId="0" fontId="17" fillId="0" borderId="2" xfId="0" applyFont="1" applyBorder="1" applyAlignment="1">
      <alignment horizontal="left" vertical="top" wrapText="1"/>
    </xf>
    <xf numFmtId="0" fontId="17" fillId="0" borderId="1" xfId="0" applyFont="1" applyBorder="1" applyAlignment="1">
      <alignment horizontal="center" vertical="top" wrapText="1"/>
    </xf>
    <xf numFmtId="0" fontId="17" fillId="0" borderId="4"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0" fontId="17" fillId="0" borderId="2" xfId="0" applyFont="1" applyBorder="1" applyAlignment="1">
      <alignment vertical="top" wrapText="1"/>
    </xf>
    <xf numFmtId="49" fontId="17" fillId="0" borderId="1" xfId="0" applyNumberFormat="1" applyFont="1" applyFill="1" applyBorder="1" applyAlignment="1">
      <alignment horizontal="center" vertical="top" wrapText="1"/>
    </xf>
    <xf numFmtId="0" fontId="17" fillId="0" borderId="1" xfId="0" applyFont="1" applyBorder="1" applyAlignment="1" applyProtection="1">
      <alignment horizontal="center" vertical="top" wrapText="1"/>
      <protection locked="0"/>
    </xf>
    <xf numFmtId="49" fontId="17" fillId="0" borderId="4" xfId="0" applyNumberFormat="1" applyFont="1" applyFill="1" applyBorder="1" applyAlignment="1">
      <alignment horizontal="center" vertical="top" wrapText="1"/>
    </xf>
    <xf numFmtId="0" fontId="28" fillId="0" borderId="10" xfId="0" applyFont="1" applyBorder="1" applyAlignment="1">
      <alignment horizontal="left" vertical="top" wrapText="1"/>
    </xf>
    <xf numFmtId="0" fontId="28" fillId="0" borderId="1" xfId="0" applyFont="1" applyBorder="1" applyAlignment="1">
      <alignment horizontal="left" vertical="top" wrapText="1"/>
    </xf>
    <xf numFmtId="0" fontId="28" fillId="0" borderId="11" xfId="0" applyFont="1" applyBorder="1" applyAlignment="1">
      <alignment vertical="top" wrapText="1"/>
    </xf>
    <xf numFmtId="0" fontId="28" fillId="0" borderId="12" xfId="0" applyFont="1" applyBorder="1" applyAlignment="1">
      <alignment horizontal="left" vertical="top" wrapText="1"/>
    </xf>
    <xf numFmtId="164" fontId="28" fillId="0" borderId="12" xfId="0" applyNumberFormat="1" applyFont="1" applyBorder="1" applyAlignment="1">
      <alignment horizontal="center" vertical="top" wrapText="1"/>
    </xf>
    <xf numFmtId="0" fontId="28" fillId="0" borderId="13" xfId="0" applyFont="1" applyBorder="1" applyAlignment="1">
      <alignment horizontal="left" vertical="top" wrapText="1"/>
    </xf>
    <xf numFmtId="0" fontId="28" fillId="0" borderId="14" xfId="0" applyFont="1" applyBorder="1" applyAlignment="1">
      <alignment vertical="top" wrapText="1"/>
    </xf>
    <xf numFmtId="0" fontId="28" fillId="0" borderId="15" xfId="0" applyFont="1" applyBorder="1" applyAlignment="1">
      <alignment horizontal="left" vertical="top" wrapText="1"/>
    </xf>
    <xf numFmtId="164" fontId="28" fillId="0" borderId="15" xfId="0" applyNumberFormat="1" applyFont="1" applyBorder="1" applyAlignment="1">
      <alignment horizontal="center" vertical="top" wrapText="1"/>
    </xf>
    <xf numFmtId="0" fontId="21" fillId="0" borderId="1" xfId="0" applyNumberFormat="1" applyFont="1" applyBorder="1" applyAlignment="1">
      <alignment horizontal="left" vertical="top" wrapText="1"/>
    </xf>
    <xf numFmtId="0" fontId="17" fillId="0" borderId="2" xfId="0" applyNumberFormat="1" applyFont="1" applyFill="1" applyBorder="1" applyAlignment="1" applyProtection="1">
      <alignment horizontal="left" vertical="top" wrapText="1"/>
      <protection locked="0"/>
    </xf>
    <xf numFmtId="0" fontId="22" fillId="0" borderId="1" xfId="0" applyNumberFormat="1" applyFont="1" applyFill="1" applyBorder="1" applyAlignment="1" applyProtection="1">
      <alignment horizontal="left" vertical="top" wrapText="1"/>
      <protection locked="0"/>
    </xf>
    <xf numFmtId="164" fontId="22" fillId="0" borderId="1" xfId="0" applyNumberFormat="1" applyFont="1" applyBorder="1" applyAlignment="1">
      <alignment horizontal="center" vertical="top" wrapText="1"/>
    </xf>
    <xf numFmtId="0" fontId="17" fillId="0" borderId="1" xfId="0" applyNumberFormat="1" applyFont="1" applyBorder="1" applyAlignment="1" applyProtection="1">
      <alignment horizontal="left" vertical="top" wrapText="1"/>
      <protection locked="0"/>
    </xf>
    <xf numFmtId="0" fontId="17" fillId="0" borderId="1" xfId="0" applyNumberFormat="1" applyFont="1" applyFill="1" applyBorder="1" applyAlignment="1" applyProtection="1">
      <alignment horizontal="left" vertical="top" wrapText="1"/>
      <protection locked="0"/>
    </xf>
    <xf numFmtId="164" fontId="22" fillId="0" borderId="1" xfId="0" applyNumberFormat="1" applyFont="1" applyFill="1" applyBorder="1" applyAlignment="1">
      <alignment horizontal="center" vertical="top" wrapText="1"/>
    </xf>
    <xf numFmtId="164" fontId="17" fillId="0" borderId="1" xfId="0" quotePrefix="1" applyNumberFormat="1" applyFont="1" applyBorder="1" applyAlignment="1">
      <alignment horizontal="center" vertical="top" wrapText="1"/>
    </xf>
    <xf numFmtId="0" fontId="17" fillId="0" borderId="1" xfId="0" applyNumberFormat="1" applyFont="1" applyFill="1" applyBorder="1" applyAlignment="1">
      <alignment horizontal="left" vertical="top" wrapText="1"/>
    </xf>
    <xf numFmtId="0" fontId="17" fillId="0" borderId="2" xfId="0" applyNumberFormat="1" applyFont="1" applyFill="1" applyBorder="1" applyAlignment="1">
      <alignment horizontal="left" vertical="top" wrapText="1"/>
    </xf>
    <xf numFmtId="0" fontId="19" fillId="0" borderId="6" xfId="0" applyFont="1" applyFill="1" applyBorder="1" applyAlignment="1">
      <alignment horizontal="left" vertical="top" wrapText="1"/>
    </xf>
    <xf numFmtId="0" fontId="5" fillId="0" borderId="0" xfId="0" applyFont="1" applyAlignment="1">
      <alignment horizontal="center"/>
    </xf>
    <xf numFmtId="0" fontId="17" fillId="5" borderId="1" xfId="0" applyFont="1" applyFill="1" applyBorder="1" applyAlignment="1">
      <alignment horizontal="left" vertical="top" wrapText="1"/>
    </xf>
    <xf numFmtId="0" fontId="17" fillId="5" borderId="1" xfId="0" applyFont="1" applyFill="1" applyBorder="1" applyAlignment="1">
      <alignment vertical="top" wrapText="1"/>
    </xf>
    <xf numFmtId="0" fontId="17" fillId="5" borderId="1" xfId="0" applyNumberFormat="1" applyFont="1" applyFill="1" applyBorder="1" applyAlignment="1">
      <alignment horizontal="left" vertical="top" wrapText="1"/>
    </xf>
    <xf numFmtId="0" fontId="17" fillId="5" borderId="1" xfId="0" applyNumberFormat="1" applyFont="1" applyFill="1" applyBorder="1" applyAlignment="1">
      <alignment horizontal="left" wrapText="1"/>
    </xf>
    <xf numFmtId="0" fontId="31" fillId="10" borderId="1" xfId="0" applyFont="1" applyFill="1" applyBorder="1" applyAlignment="1">
      <alignment horizontal="center" vertical="center" wrapText="1"/>
    </xf>
    <xf numFmtId="0" fontId="32" fillId="10" borderId="1" xfId="0" applyFont="1" applyFill="1" applyBorder="1" applyAlignment="1">
      <alignment horizontal="left" vertical="center" wrapText="1"/>
    </xf>
    <xf numFmtId="0" fontId="17" fillId="0" borderId="15" xfId="0" applyFont="1" applyBorder="1" applyAlignment="1">
      <alignment horizontal="center" vertical="top" wrapText="1"/>
    </xf>
    <xf numFmtId="0" fontId="17" fillId="4" borderId="1" xfId="0" applyFont="1" applyFill="1" applyBorder="1" applyAlignment="1">
      <alignment horizontal="left" vertical="top" wrapText="1"/>
    </xf>
    <xf numFmtId="49" fontId="17" fillId="4" borderId="1" xfId="0" applyNumberFormat="1" applyFont="1" applyFill="1" applyBorder="1" applyAlignment="1">
      <alignment vertical="top" wrapText="1"/>
    </xf>
    <xf numFmtId="0" fontId="17" fillId="4" borderId="2" xfId="0" applyFont="1" applyFill="1" applyBorder="1" applyAlignment="1">
      <alignment horizontal="left" vertical="top" wrapText="1"/>
    </xf>
    <xf numFmtId="0" fontId="22" fillId="4" borderId="1" xfId="0" applyFont="1" applyFill="1" applyBorder="1" applyAlignment="1">
      <alignment horizontal="center" vertical="top" wrapText="1"/>
    </xf>
    <xf numFmtId="0" fontId="17" fillId="4" borderId="1" xfId="0" applyFont="1" applyFill="1" applyBorder="1" applyAlignment="1">
      <alignment vertical="top" wrapText="1"/>
    </xf>
    <xf numFmtId="164" fontId="17" fillId="4" borderId="1" xfId="0" applyNumberFormat="1" applyFont="1" applyFill="1" applyBorder="1" applyAlignment="1">
      <alignment horizontal="center" vertical="top" wrapText="1"/>
    </xf>
    <xf numFmtId="164" fontId="17" fillId="4" borderId="1" xfId="0" applyNumberFormat="1" applyFont="1" applyFill="1" applyBorder="1" applyAlignment="1">
      <alignment vertical="top" wrapText="1"/>
    </xf>
    <xf numFmtId="0" fontId="17" fillId="4" borderId="1" xfId="0" quotePrefix="1" applyFont="1" applyFill="1" applyBorder="1" applyAlignment="1">
      <alignment horizontal="left" vertical="top" wrapText="1"/>
    </xf>
    <xf numFmtId="0" fontId="17" fillId="4" borderId="1" xfId="0" applyFont="1" applyFill="1" applyBorder="1" applyAlignment="1">
      <alignment horizontal="center" vertical="center" wrapText="1"/>
    </xf>
    <xf numFmtId="0" fontId="20" fillId="0" borderId="1" xfId="0" applyFont="1" applyFill="1" applyBorder="1" applyAlignment="1">
      <alignment horizontal="center" vertical="top" wrapText="1"/>
    </xf>
    <xf numFmtId="0" fontId="17" fillId="4" borderId="1" xfId="0" applyFont="1" applyFill="1" applyBorder="1" applyAlignment="1">
      <alignment horizontal="center" vertical="top" wrapText="1"/>
    </xf>
    <xf numFmtId="0" fontId="3" fillId="4" borderId="1" xfId="0" quotePrefix="1" applyFont="1" applyFill="1" applyBorder="1" applyAlignment="1">
      <alignment horizontal="left" vertical="top" wrapText="1"/>
    </xf>
    <xf numFmtId="0" fontId="20" fillId="4" borderId="1" xfId="0" applyFont="1" applyFill="1" applyBorder="1" applyAlignment="1">
      <alignment horizontal="center" vertical="top" wrapText="1"/>
    </xf>
    <xf numFmtId="0" fontId="20" fillId="4" borderId="1" xfId="0" applyFont="1" applyFill="1" applyBorder="1" applyAlignment="1">
      <alignment horizontal="left" vertical="top" wrapText="1"/>
    </xf>
    <xf numFmtId="0" fontId="17" fillId="4" borderId="1" xfId="0" applyNumberFormat="1" applyFont="1" applyFill="1" applyBorder="1" applyAlignment="1">
      <alignment horizontal="left" vertical="top" wrapText="1"/>
    </xf>
    <xf numFmtId="0" fontId="17" fillId="4" borderId="7" xfId="0" applyNumberFormat="1" applyFont="1" applyFill="1" applyBorder="1" applyAlignment="1">
      <alignment horizontal="left" vertical="top" wrapText="1"/>
    </xf>
    <xf numFmtId="0" fontId="17" fillId="4" borderId="1" xfId="0" applyFont="1" applyFill="1" applyBorder="1" applyAlignment="1" applyProtection="1">
      <alignment horizontal="left" vertical="top" wrapText="1"/>
      <protection locked="0"/>
    </xf>
    <xf numFmtId="0" fontId="3" fillId="4" borderId="1" xfId="0" applyFont="1" applyFill="1" applyBorder="1" applyAlignment="1">
      <alignment horizontal="left" vertical="top" wrapText="1"/>
    </xf>
    <xf numFmtId="49" fontId="17" fillId="4" borderId="1" xfId="0" applyNumberFormat="1" applyFont="1" applyFill="1" applyBorder="1" applyAlignment="1">
      <alignment horizontal="center" vertical="top" wrapText="1"/>
    </xf>
    <xf numFmtId="0" fontId="17" fillId="4" borderId="1" xfId="0" quotePrefix="1" applyFont="1" applyFill="1" applyBorder="1" applyAlignment="1">
      <alignment wrapText="1"/>
    </xf>
    <xf numFmtId="0" fontId="20" fillId="4" borderId="6" xfId="0" applyFont="1" applyFill="1" applyBorder="1" applyAlignment="1">
      <alignment horizontal="center" vertical="top" wrapText="1"/>
    </xf>
    <xf numFmtId="0" fontId="17" fillId="4" borderId="6" xfId="0" applyFont="1" applyFill="1" applyBorder="1" applyAlignment="1" applyProtection="1">
      <alignment horizontal="left" vertical="top" wrapText="1"/>
      <protection locked="0"/>
    </xf>
    <xf numFmtId="0" fontId="17" fillId="4" borderId="1" xfId="0" quotePrefix="1" applyNumberFormat="1" applyFont="1" applyFill="1" applyBorder="1" applyAlignment="1">
      <alignment horizontal="left" vertical="top" wrapText="1"/>
    </xf>
    <xf numFmtId="0" fontId="17" fillId="4" borderId="4" xfId="0" applyNumberFormat="1" applyFont="1" applyFill="1" applyBorder="1" applyAlignment="1">
      <alignment horizontal="left" vertical="top" wrapText="1"/>
    </xf>
    <xf numFmtId="0" fontId="17" fillId="4" borderId="2" xfId="0" applyNumberFormat="1" applyFont="1" applyFill="1" applyBorder="1" applyAlignment="1">
      <alignment horizontal="left" vertical="top" wrapText="1"/>
    </xf>
    <xf numFmtId="0" fontId="17" fillId="4" borderId="2" xfId="0" applyFont="1" applyFill="1" applyBorder="1" applyAlignment="1" applyProtection="1">
      <alignment horizontal="left" vertical="top" wrapText="1"/>
      <protection locked="0"/>
    </xf>
    <xf numFmtId="0" fontId="20" fillId="4" borderId="1" xfId="0" applyNumberFormat="1" applyFont="1" applyFill="1" applyBorder="1" applyAlignment="1">
      <alignment horizontal="center" vertical="top" wrapText="1"/>
    </xf>
    <xf numFmtId="0" fontId="20" fillId="4" borderId="1" xfId="0" applyNumberFormat="1" applyFont="1" applyFill="1" applyBorder="1" applyAlignment="1">
      <alignment horizontal="left" vertical="top" wrapText="1"/>
    </xf>
    <xf numFmtId="0" fontId="34" fillId="0" borderId="1" xfId="0" applyFont="1" applyBorder="1" applyAlignment="1">
      <alignment horizontal="left" vertical="top" wrapText="1"/>
    </xf>
    <xf numFmtId="0" fontId="21" fillId="4" borderId="10" xfId="0" applyFont="1" applyFill="1" applyBorder="1" applyAlignment="1">
      <alignment vertical="top" wrapText="1"/>
    </xf>
    <xf numFmtId="0" fontId="21" fillId="4" borderId="1" xfId="0" applyFont="1" applyFill="1" applyBorder="1" applyAlignment="1">
      <alignment horizontal="left" vertical="top" wrapText="1"/>
    </xf>
    <xf numFmtId="0" fontId="21" fillId="4" borderId="2" xfId="0" applyFont="1" applyFill="1" applyBorder="1" applyAlignment="1">
      <alignment vertical="top" wrapText="1"/>
    </xf>
    <xf numFmtId="0" fontId="21" fillId="4" borderId="1" xfId="0" applyFont="1" applyFill="1" applyBorder="1" applyAlignment="1">
      <alignment vertical="top" wrapText="1"/>
    </xf>
    <xf numFmtId="164" fontId="21" fillId="4" borderId="1" xfId="0" applyNumberFormat="1" applyFont="1" applyFill="1" applyBorder="1" applyAlignment="1">
      <alignment horizontal="center" vertical="top" wrapText="1"/>
    </xf>
    <xf numFmtId="0" fontId="20" fillId="4" borderId="2" xfId="0" applyNumberFormat="1" applyFont="1" applyFill="1" applyBorder="1" applyAlignment="1">
      <alignment horizontal="left" vertical="top" wrapText="1"/>
    </xf>
    <xf numFmtId="0" fontId="21" fillId="4" borderId="13" xfId="0" applyFont="1" applyFill="1" applyBorder="1" applyAlignment="1">
      <alignment vertical="top" wrapText="1"/>
    </xf>
    <xf numFmtId="0" fontId="0" fillId="0" borderId="0" xfId="0" applyAlignment="1">
      <alignment horizontal="left" vertical="center" wrapText="1"/>
    </xf>
    <xf numFmtId="0" fontId="6"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1"/>
    <xf numFmtId="0" fontId="36" fillId="0" borderId="1" xfId="3" applyFont="1" applyBorder="1" applyAlignment="1" applyProtection="1">
      <alignment horizontal="left" vertical="top" wrapText="1"/>
      <protection locked="0"/>
    </xf>
    <xf numFmtId="0" fontId="36" fillId="0" borderId="1" xfId="3" applyFont="1" applyBorder="1" applyAlignment="1" applyProtection="1">
      <alignment horizontal="center" vertical="top" wrapText="1"/>
      <protection locked="0"/>
    </xf>
    <xf numFmtId="0" fontId="36" fillId="0" borderId="1" xfId="3" applyFont="1" applyFill="1" applyBorder="1" applyAlignment="1" applyProtection="1">
      <alignment horizontal="left" vertical="top" wrapText="1"/>
      <protection locked="0"/>
    </xf>
    <xf numFmtId="0" fontId="36" fillId="0" borderId="1" xfId="3" applyFont="1" applyFill="1" applyBorder="1" applyAlignment="1" applyProtection="1">
      <alignment horizontal="center" vertical="top" wrapText="1"/>
      <protection locked="0"/>
    </xf>
    <xf numFmtId="0" fontId="5" fillId="0" borderId="0" xfId="2"/>
    <xf numFmtId="0" fontId="1" fillId="0" borderId="0" xfId="1" applyAlignment="1">
      <alignment horizontal="center"/>
    </xf>
    <xf numFmtId="0" fontId="37" fillId="0" borderId="0" xfId="1" applyFont="1" applyFill="1"/>
    <xf numFmtId="0" fontId="1" fillId="0" borderId="0" xfId="1" applyFill="1" applyAlignment="1">
      <alignment horizontal="center"/>
    </xf>
    <xf numFmtId="0" fontId="37" fillId="7" borderId="1" xfId="1" applyFont="1" applyFill="1" applyBorder="1" applyAlignment="1">
      <alignment horizontal="center" vertical="center"/>
    </xf>
    <xf numFmtId="0" fontId="37" fillId="7" borderId="1" xfId="1" quotePrefix="1" applyFont="1" applyFill="1" applyBorder="1" applyAlignment="1">
      <alignment horizontal="center" vertical="center" wrapText="1"/>
    </xf>
    <xf numFmtId="0" fontId="37" fillId="7" borderId="1" xfId="1" quotePrefix="1" applyFont="1" applyFill="1" applyBorder="1" applyAlignment="1" applyProtection="1">
      <alignment horizontal="center" vertical="center" wrapText="1"/>
      <protection locked="0"/>
    </xf>
    <xf numFmtId="0" fontId="1" fillId="14" borderId="1" xfId="1" applyFill="1" applyBorder="1" applyAlignment="1">
      <alignment horizontal="center" vertical="center"/>
    </xf>
    <xf numFmtId="0" fontId="37" fillId="14" borderId="1" xfId="1" quotePrefix="1" applyFont="1" applyFill="1" applyBorder="1" applyAlignment="1" applyProtection="1">
      <alignment horizontal="center" vertical="center" wrapText="1"/>
      <protection locked="0"/>
    </xf>
    <xf numFmtId="0" fontId="1" fillId="12" borderId="1" xfId="1" applyFill="1" applyBorder="1" applyAlignment="1">
      <alignment horizontal="center" vertical="center"/>
    </xf>
    <xf numFmtId="0" fontId="37" fillId="12" borderId="1" xfId="1" quotePrefix="1" applyFont="1" applyFill="1" applyBorder="1" applyAlignment="1">
      <alignment horizontal="center" vertical="center" wrapText="1"/>
    </xf>
    <xf numFmtId="0" fontId="1" fillId="13" borderId="1" xfId="1" applyFill="1" applyBorder="1" applyAlignment="1">
      <alignment horizontal="center" vertical="center"/>
    </xf>
    <xf numFmtId="0" fontId="37" fillId="13" borderId="1" xfId="1" quotePrefix="1"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0" fontId="38" fillId="11" borderId="2" xfId="0" applyNumberFormat="1" applyFont="1" applyFill="1" applyBorder="1" applyAlignment="1">
      <alignment vertical="center" wrapText="1"/>
    </xf>
    <xf numFmtId="0" fontId="39" fillId="0" borderId="1" xfId="0" applyFont="1" applyFill="1" applyBorder="1" applyAlignment="1">
      <alignment horizontal="center" vertical="center" wrapText="1"/>
    </xf>
    <xf numFmtId="0" fontId="39" fillId="11" borderId="1" xfId="0" applyFont="1" applyFill="1" applyBorder="1" applyAlignment="1">
      <alignment horizontal="center" vertical="center" wrapText="1"/>
    </xf>
    <xf numFmtId="0" fontId="39" fillId="11" borderId="1" xfId="0" applyFont="1" applyFill="1" applyBorder="1" applyAlignment="1">
      <alignment horizontal="left" vertical="top" wrapText="1"/>
    </xf>
    <xf numFmtId="0" fontId="39" fillId="0" borderId="1" xfId="0" applyFont="1" applyBorder="1" applyAlignment="1">
      <alignment horizontal="center" vertical="center" wrapText="1"/>
    </xf>
    <xf numFmtId="0" fontId="39" fillId="0" borderId="1" xfId="0" applyFont="1" applyBorder="1" applyAlignment="1">
      <alignment horizontal="left" vertical="top" wrapText="1"/>
    </xf>
    <xf numFmtId="0" fontId="39" fillId="0" borderId="1" xfId="0" applyFont="1" applyFill="1" applyBorder="1" applyAlignment="1">
      <alignment horizontal="left" vertical="top" wrapText="1"/>
    </xf>
    <xf numFmtId="0" fontId="40" fillId="0" borderId="0" xfId="1" applyFont="1" applyAlignment="1">
      <alignment horizontal="center"/>
    </xf>
    <xf numFmtId="0" fontId="40" fillId="12" borderId="1" xfId="1" applyFont="1" applyFill="1" applyBorder="1" applyAlignment="1">
      <alignment horizontal="center" vertical="center"/>
    </xf>
    <xf numFmtId="0" fontId="41" fillId="12" borderId="1" xfId="1" quotePrefix="1" applyFont="1" applyFill="1" applyBorder="1" applyAlignment="1">
      <alignment horizontal="center" vertical="center" wrapText="1"/>
    </xf>
    <xf numFmtId="0" fontId="40" fillId="0" borderId="0" xfId="1" applyFont="1"/>
    <xf numFmtId="0" fontId="42" fillId="0" borderId="1" xfId="3" applyFont="1" applyFill="1" applyBorder="1" applyAlignment="1" applyProtection="1">
      <alignment horizontal="left" vertical="top" wrapText="1"/>
      <protection locked="0"/>
    </xf>
    <xf numFmtId="0" fontId="42" fillId="0" borderId="0" xfId="2" applyFont="1"/>
    <xf numFmtId="0" fontId="43" fillId="0" borderId="1" xfId="1" applyFont="1" applyBorder="1" applyAlignment="1">
      <alignment horizontal="center" vertical="center"/>
    </xf>
    <xf numFmtId="0" fontId="43" fillId="0" borderId="1" xfId="1" applyFont="1" applyFill="1" applyBorder="1" applyAlignment="1">
      <alignment horizontal="center" vertical="center"/>
    </xf>
    <xf numFmtId="0" fontId="42" fillId="0" borderId="1" xfId="3" applyFont="1" applyBorder="1" applyAlignment="1" applyProtection="1">
      <alignment horizontal="left" vertical="top" wrapText="1"/>
      <protection locked="0"/>
    </xf>
    <xf numFmtId="0" fontId="42" fillId="0" borderId="1" xfId="3" applyFont="1" applyBorder="1" applyAlignment="1" applyProtection="1">
      <alignment horizontal="center" vertical="top" wrapText="1"/>
      <protection locked="0"/>
    </xf>
    <xf numFmtId="0" fontId="6" fillId="5" borderId="0" xfId="0" applyFont="1" applyFill="1" applyAlignment="1">
      <alignment horizontal="left" vertical="center"/>
    </xf>
    <xf numFmtId="0" fontId="0" fillId="0" borderId="0" xfId="0" applyAlignment="1">
      <alignment horizontal="center"/>
    </xf>
    <xf numFmtId="0" fontId="5" fillId="0" borderId="0" xfId="0" applyFont="1" applyAlignment="1">
      <alignment horizontal="left" vertical="center"/>
    </xf>
    <xf numFmtId="0" fontId="44" fillId="0" borderId="1" xfId="0" applyFont="1" applyFill="1" applyBorder="1" applyAlignment="1">
      <alignment horizontal="center" vertical="center" wrapText="1"/>
    </xf>
    <xf numFmtId="0" fontId="17" fillId="5" borderId="4" xfId="0" applyNumberFormat="1" applyFont="1" applyFill="1" applyBorder="1" applyAlignment="1">
      <alignment horizontal="left" vertical="top" wrapText="1"/>
    </xf>
    <xf numFmtId="0" fontId="17" fillId="5" borderId="1" xfId="0" applyFont="1" applyFill="1" applyBorder="1" applyAlignment="1" applyProtection="1">
      <alignment horizontal="left" vertical="top" wrapText="1"/>
      <protection locked="0"/>
    </xf>
    <xf numFmtId="0" fontId="17" fillId="5" borderId="2" xfId="0" applyFont="1" applyFill="1" applyBorder="1" applyAlignment="1" applyProtection="1">
      <alignment horizontal="left" vertical="top" wrapText="1"/>
      <protection locked="0"/>
    </xf>
    <xf numFmtId="0" fontId="20" fillId="5" borderId="1" xfId="0" applyFont="1" applyFill="1" applyBorder="1" applyAlignment="1">
      <alignment horizontal="center" vertical="top" wrapText="1"/>
    </xf>
    <xf numFmtId="164" fontId="17" fillId="5" borderId="1" xfId="0" applyNumberFormat="1" applyFont="1" applyFill="1" applyBorder="1" applyAlignment="1">
      <alignment horizontal="center" vertical="top" wrapText="1"/>
    </xf>
    <xf numFmtId="0" fontId="17" fillId="5" borderId="1" xfId="0" quotePrefix="1" applyFont="1" applyFill="1" applyBorder="1" applyAlignment="1">
      <alignment horizontal="left" vertical="top" wrapText="1"/>
    </xf>
    <xf numFmtId="0" fontId="17"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top" wrapText="1"/>
    </xf>
    <xf numFmtId="49" fontId="17" fillId="5" borderId="4" xfId="0" applyNumberFormat="1" applyFont="1" applyFill="1" applyBorder="1" applyAlignment="1">
      <alignment horizontal="center" vertical="top" wrapText="1"/>
    </xf>
    <xf numFmtId="0" fontId="17" fillId="5" borderId="7" xfId="0" applyNumberFormat="1" applyFont="1" applyFill="1" applyBorder="1" applyAlignment="1">
      <alignment horizontal="left" vertical="top" wrapText="1"/>
    </xf>
    <xf numFmtId="0" fontId="17" fillId="5" borderId="2" xfId="0" applyFont="1" applyFill="1" applyBorder="1" applyAlignment="1">
      <alignment horizontal="left" vertical="top" wrapText="1"/>
    </xf>
    <xf numFmtId="0" fontId="17" fillId="15" borderId="1" xfId="0" applyNumberFormat="1" applyFont="1" applyFill="1" applyBorder="1" applyAlignment="1">
      <alignment horizontal="left" vertical="top" wrapText="1"/>
    </xf>
    <xf numFmtId="0" fontId="17" fillId="15" borderId="4" xfId="0" applyNumberFormat="1" applyFont="1" applyFill="1" applyBorder="1" applyAlignment="1">
      <alignment horizontal="left" vertical="top" wrapText="1"/>
    </xf>
    <xf numFmtId="0" fontId="21" fillId="15" borderId="13" xfId="0" applyFont="1" applyFill="1" applyBorder="1" applyAlignment="1">
      <alignment vertical="top" wrapText="1"/>
    </xf>
    <xf numFmtId="0" fontId="21" fillId="15" borderId="1" xfId="0" applyFont="1" applyFill="1" applyBorder="1" applyAlignment="1">
      <alignment horizontal="left" vertical="top" wrapText="1"/>
    </xf>
    <xf numFmtId="0" fontId="21" fillId="15" borderId="2" xfId="0" applyFont="1" applyFill="1" applyBorder="1" applyAlignment="1">
      <alignment vertical="top" wrapText="1"/>
    </xf>
    <xf numFmtId="0" fontId="20" fillId="15" borderId="1" xfId="0" applyFont="1" applyFill="1" applyBorder="1" applyAlignment="1">
      <alignment horizontal="center" vertical="top" wrapText="1"/>
    </xf>
    <xf numFmtId="0" fontId="21" fillId="15" borderId="1" xfId="0" applyFont="1" applyFill="1" applyBorder="1" applyAlignment="1">
      <alignment vertical="top" wrapText="1"/>
    </xf>
    <xf numFmtId="164" fontId="21" fillId="15" borderId="1" xfId="0" applyNumberFormat="1" applyFont="1" applyFill="1" applyBorder="1" applyAlignment="1">
      <alignment horizontal="center" vertical="top" wrapText="1"/>
    </xf>
    <xf numFmtId="0" fontId="20" fillId="15" borderId="2" xfId="0" applyNumberFormat="1" applyFont="1" applyFill="1" applyBorder="1" applyAlignment="1">
      <alignment horizontal="left" vertical="top" wrapText="1"/>
    </xf>
    <xf numFmtId="0" fontId="17" fillId="15" borderId="1" xfId="0" quotePrefix="1" applyFont="1" applyFill="1" applyBorder="1" applyAlignment="1">
      <alignment horizontal="left" vertical="top" wrapText="1"/>
    </xf>
    <xf numFmtId="0" fontId="17" fillId="15"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5" borderId="1" xfId="0" applyFont="1" applyFill="1" applyBorder="1" applyAlignment="1">
      <alignment horizontal="left" vertical="top" wrapText="1"/>
    </xf>
    <xf numFmtId="0" fontId="3" fillId="15" borderId="1" xfId="0" quotePrefix="1" applyFont="1" applyFill="1" applyBorder="1" applyAlignment="1">
      <alignment horizontal="left" vertical="top" wrapText="1"/>
    </xf>
    <xf numFmtId="0" fontId="17" fillId="15" borderId="2" xfId="0" applyNumberFormat="1" applyFont="1" applyFill="1" applyBorder="1" applyAlignment="1">
      <alignment horizontal="left" vertical="top" wrapText="1"/>
    </xf>
    <xf numFmtId="164" fontId="17" fillId="15" borderId="1" xfId="0" applyNumberFormat="1" applyFont="1" applyFill="1" applyBorder="1" applyAlignment="1">
      <alignment horizontal="center" vertical="top" wrapText="1"/>
    </xf>
    <xf numFmtId="0" fontId="20" fillId="15" borderId="1" xfId="0" applyNumberFormat="1" applyFont="1" applyFill="1" applyBorder="1" applyAlignment="1">
      <alignment horizontal="left" vertical="top" wrapText="1"/>
    </xf>
    <xf numFmtId="0" fontId="17" fillId="15" borderId="1" xfId="0" quotePrefix="1" applyNumberFormat="1" applyFont="1" applyFill="1" applyBorder="1" applyAlignment="1">
      <alignment horizontal="left" vertical="top" wrapText="1"/>
    </xf>
    <xf numFmtId="0" fontId="21" fillId="15" borderId="1" xfId="0" applyNumberFormat="1" applyFont="1" applyFill="1" applyBorder="1" applyAlignment="1">
      <alignment horizontal="left" vertical="top" wrapText="1"/>
    </xf>
    <xf numFmtId="0" fontId="21" fillId="15" borderId="2" xfId="0" applyNumberFormat="1" applyFont="1" applyFill="1" applyBorder="1" applyAlignment="1">
      <alignment horizontal="left" vertical="top" wrapText="1"/>
    </xf>
    <xf numFmtId="49" fontId="17" fillId="15" borderId="1" xfId="0" applyNumberFormat="1" applyFont="1" applyFill="1" applyBorder="1" applyAlignment="1">
      <alignment horizontal="center" vertical="top" wrapText="1"/>
    </xf>
    <xf numFmtId="0" fontId="17" fillId="15" borderId="1" xfId="0" applyFont="1" applyFill="1" applyBorder="1" applyAlignment="1" applyProtection="1">
      <alignment horizontal="left" vertical="top" wrapText="1"/>
      <protection locked="0"/>
    </xf>
    <xf numFmtId="0" fontId="17" fillId="15" borderId="2" xfId="0" applyFont="1" applyFill="1" applyBorder="1" applyAlignment="1">
      <alignment horizontal="left" vertical="top" wrapText="1"/>
    </xf>
    <xf numFmtId="0" fontId="17" fillId="15" borderId="2" xfId="0" applyFont="1" applyFill="1" applyBorder="1" applyAlignment="1" applyProtection="1">
      <alignment horizontal="left" vertical="top" wrapText="1"/>
      <protection locked="0"/>
    </xf>
    <xf numFmtId="0" fontId="17" fillId="15" borderId="1" xfId="0" applyFont="1" applyFill="1" applyBorder="1" applyAlignment="1">
      <alignment horizontal="left" vertical="top" wrapText="1"/>
    </xf>
    <xf numFmtId="164" fontId="20" fillId="2"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0" fontId="20" fillId="0" borderId="1" xfId="0" applyFont="1" applyBorder="1" applyAlignment="1">
      <alignment horizontal="left" vertical="top" wrapText="1"/>
    </xf>
    <xf numFmtId="0" fontId="13" fillId="0" borderId="0" xfId="0" applyFont="1" applyAlignment="1">
      <alignment horizontal="center" vertical="center"/>
    </xf>
    <xf numFmtId="0" fontId="8" fillId="0" borderId="0" xfId="0" applyFont="1" applyAlignment="1">
      <alignment horizontal="center"/>
    </xf>
    <xf numFmtId="49" fontId="7" fillId="0" borderId="0" xfId="0" applyNumberFormat="1" applyFont="1" applyAlignment="1">
      <alignment horizontal="center"/>
    </xf>
    <xf numFmtId="0" fontId="6" fillId="5" borderId="0" xfId="0" applyFont="1" applyFill="1" applyAlignment="1">
      <alignment horizontal="center" vertical="center"/>
    </xf>
    <xf numFmtId="0" fontId="6" fillId="5" borderId="8" xfId="0" applyFont="1" applyFill="1" applyBorder="1" applyAlignment="1">
      <alignment horizontal="left" vertical="center"/>
    </xf>
    <xf numFmtId="0" fontId="6" fillId="4" borderId="0" xfId="0" applyFont="1" applyFill="1" applyAlignment="1">
      <alignment horizontal="center"/>
    </xf>
    <xf numFmtId="0" fontId="6" fillId="5" borderId="0" xfId="0" applyFont="1" applyFill="1" applyAlignment="1">
      <alignment horizontal="left" vertical="center"/>
    </xf>
    <xf numFmtId="0" fontId="6" fillId="5" borderId="21" xfId="0" applyFont="1" applyFill="1" applyBorder="1" applyAlignment="1">
      <alignment horizontal="center" vertical="center"/>
    </xf>
    <xf numFmtId="0" fontId="6" fillId="4" borderId="0" xfId="0" applyFont="1" applyFill="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0" fillId="0" borderId="0" xfId="0" applyAlignment="1">
      <alignment horizont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12" fillId="0" borderId="0" xfId="0" applyFont="1" applyAlignment="1">
      <alignment horizontal="center"/>
    </xf>
    <xf numFmtId="0" fontId="11" fillId="0" borderId="0" xfId="0" applyFont="1" applyAlignment="1">
      <alignment horizontal="center" vertical="center"/>
    </xf>
    <xf numFmtId="0" fontId="0" fillId="0" borderId="0" xfId="0" applyAlignment="1">
      <alignment horizontal="left" vertical="center" wrapText="1"/>
    </xf>
    <xf numFmtId="0" fontId="6" fillId="0" borderId="0" xfId="0" applyFont="1" applyAlignment="1">
      <alignment horizontal="center"/>
    </xf>
    <xf numFmtId="0" fontId="5" fillId="5" borderId="0" xfId="0" applyFont="1" applyFill="1" applyAlignment="1">
      <alignment horizontal="left" vertical="center" wrapText="1"/>
    </xf>
    <xf numFmtId="0" fontId="14" fillId="0" borderId="0" xfId="0" applyFont="1" applyAlignment="1">
      <alignment horizontal="center" vertical="center"/>
    </xf>
    <xf numFmtId="0" fontId="5" fillId="0" borderId="0" xfId="0" applyFont="1" applyAlignment="1">
      <alignment horizontal="left" wrapText="1"/>
    </xf>
    <xf numFmtId="0" fontId="0" fillId="0" borderId="0" xfId="0" applyAlignment="1">
      <alignment horizontal="left" wrapText="1"/>
    </xf>
    <xf numFmtId="0" fontId="0" fillId="0" borderId="0" xfId="0" applyAlignment="1">
      <alignment horizontal="left"/>
    </xf>
    <xf numFmtId="0" fontId="38" fillId="11" borderId="4" xfId="0" applyFont="1" applyFill="1" applyBorder="1" applyAlignment="1">
      <alignment horizontal="center" vertical="center" wrapText="1"/>
    </xf>
    <xf numFmtId="0" fontId="38" fillId="11" borderId="5" xfId="0" applyFont="1" applyFill="1" applyBorder="1" applyAlignment="1">
      <alignment horizontal="center" vertical="center" wrapText="1"/>
    </xf>
    <xf numFmtId="0" fontId="38" fillId="11" borderId="2" xfId="0" applyFont="1" applyFill="1" applyBorder="1" applyAlignment="1">
      <alignment horizontal="center" vertical="center" wrapText="1"/>
    </xf>
    <xf numFmtId="164" fontId="31" fillId="10" borderId="3" xfId="0" applyNumberFormat="1" applyFont="1" applyFill="1" applyBorder="1" applyAlignment="1">
      <alignment horizontal="center" vertical="center" wrapText="1"/>
    </xf>
    <xf numFmtId="164" fontId="31" fillId="10" borderId="9" xfId="0" applyNumberFormat="1" applyFont="1" applyFill="1" applyBorder="1" applyAlignment="1">
      <alignment horizontal="center" vertical="center" wrapText="1"/>
    </xf>
    <xf numFmtId="164" fontId="31" fillId="10" borderId="6" xfId="0" applyNumberFormat="1" applyFont="1" applyFill="1" applyBorder="1" applyAlignment="1">
      <alignment horizontal="center" vertical="center" wrapText="1"/>
    </xf>
    <xf numFmtId="0" fontId="38" fillId="11" borderId="4" xfId="0" applyNumberFormat="1" applyFont="1" applyFill="1" applyBorder="1" applyAlignment="1">
      <alignment horizontal="center" vertical="center" wrapText="1"/>
    </xf>
    <xf numFmtId="0" fontId="38" fillId="11" borderId="5" xfId="0" applyNumberFormat="1" applyFont="1" applyFill="1" applyBorder="1" applyAlignment="1">
      <alignment horizontal="center" vertical="center" wrapText="1"/>
    </xf>
    <xf numFmtId="0" fontId="38" fillId="8" borderId="4" xfId="0" applyFont="1" applyFill="1" applyBorder="1" applyAlignment="1">
      <alignment horizontal="center" vertical="center" wrapText="1"/>
    </xf>
    <xf numFmtId="0" fontId="38" fillId="8" borderId="5" xfId="0" applyFont="1" applyFill="1" applyBorder="1" applyAlignment="1">
      <alignment horizontal="center" vertical="center" wrapText="1"/>
    </xf>
    <xf numFmtId="0" fontId="38" fillId="8" borderId="2" xfId="0" applyFont="1" applyFill="1" applyBorder="1" applyAlignment="1">
      <alignment horizontal="center" vertical="center" wrapText="1"/>
    </xf>
    <xf numFmtId="0" fontId="38" fillId="8" borderId="4" xfId="0" applyNumberFormat="1" applyFont="1" applyFill="1" applyBorder="1" applyAlignment="1">
      <alignment horizontal="center" vertical="center" wrapText="1"/>
    </xf>
    <xf numFmtId="0" fontId="38" fillId="8" borderId="5" xfId="0" applyNumberFormat="1" applyFont="1" applyFill="1" applyBorder="1" applyAlignment="1">
      <alignment horizontal="center" vertical="center" wrapText="1"/>
    </xf>
    <xf numFmtId="0" fontId="38" fillId="8" borderId="2" xfId="0" applyNumberFormat="1" applyFont="1" applyFill="1" applyBorder="1" applyAlignment="1">
      <alignment horizontal="center" vertical="center" wrapText="1"/>
    </xf>
    <xf numFmtId="0" fontId="38" fillId="8" borderId="16" xfId="0" applyNumberFormat="1" applyFont="1" applyFill="1" applyBorder="1" applyAlignment="1">
      <alignment horizontal="center" vertical="center" wrapText="1"/>
    </xf>
    <xf numFmtId="0" fontId="38" fillId="8" borderId="0" xfId="0" applyNumberFormat="1" applyFont="1" applyFill="1" applyBorder="1" applyAlignment="1">
      <alignment horizontal="center" vertical="center" wrapText="1"/>
    </xf>
    <xf numFmtId="0" fontId="38" fillId="8" borderId="17" xfId="0" applyNumberFormat="1" applyFont="1" applyFill="1" applyBorder="1" applyAlignment="1">
      <alignment horizontal="center" vertical="center" wrapText="1"/>
    </xf>
    <xf numFmtId="0" fontId="31" fillId="10" borderId="1" xfId="0" applyNumberFormat="1" applyFont="1" applyFill="1" applyBorder="1" applyAlignment="1">
      <alignment horizontal="center" vertical="center" wrapText="1"/>
    </xf>
    <xf numFmtId="0" fontId="31" fillId="10" borderId="3" xfId="0" applyFont="1" applyFill="1" applyBorder="1" applyAlignment="1">
      <alignment horizontal="center" vertical="center" wrapText="1"/>
    </xf>
    <xf numFmtId="0" fontId="31" fillId="10" borderId="9" xfId="0" applyFont="1" applyFill="1" applyBorder="1" applyAlignment="1">
      <alignment horizontal="center" vertical="center" wrapText="1"/>
    </xf>
    <xf numFmtId="0" fontId="31" fillId="10" borderId="6" xfId="0" applyFont="1" applyFill="1" applyBorder="1" applyAlignment="1">
      <alignment horizontal="center" vertical="center" wrapText="1"/>
    </xf>
    <xf numFmtId="0" fontId="31" fillId="10" borderId="3" xfId="0" applyNumberFormat="1" applyFont="1" applyFill="1" applyBorder="1" applyAlignment="1">
      <alignment horizontal="center" vertical="center" wrapText="1"/>
    </xf>
    <xf numFmtId="0" fontId="31" fillId="10" borderId="9" xfId="0" applyNumberFormat="1" applyFont="1" applyFill="1" applyBorder="1" applyAlignment="1">
      <alignment horizontal="center" vertical="center" wrapText="1"/>
    </xf>
    <xf numFmtId="0" fontId="31" fillId="10" borderId="6" xfId="0" applyNumberFormat="1" applyFont="1" applyFill="1" applyBorder="1" applyAlignment="1">
      <alignment horizontal="center" vertical="center" wrapText="1"/>
    </xf>
    <xf numFmtId="0" fontId="30" fillId="9" borderId="4" xfId="0" applyFont="1" applyFill="1" applyBorder="1" applyAlignment="1">
      <alignment horizontal="center" vertical="center"/>
    </xf>
    <xf numFmtId="0" fontId="30" fillId="9" borderId="5" xfId="0" applyFont="1" applyFill="1" applyBorder="1" applyAlignment="1">
      <alignment horizontal="center" vertical="center"/>
    </xf>
    <xf numFmtId="0" fontId="30" fillId="9" borderId="2" xfId="0" applyFont="1" applyFill="1" applyBorder="1" applyAlignment="1">
      <alignment horizontal="center" vertical="center"/>
    </xf>
    <xf numFmtId="0" fontId="38" fillId="8" borderId="7" xfId="0" applyNumberFormat="1" applyFont="1" applyFill="1" applyBorder="1" applyAlignment="1">
      <alignment horizontal="center" vertical="center" wrapText="1"/>
    </xf>
    <xf numFmtId="0" fontId="38" fillId="8" borderId="19" xfId="0" applyNumberFormat="1" applyFont="1" applyFill="1" applyBorder="1" applyAlignment="1">
      <alignment horizontal="center" vertical="center" wrapText="1"/>
    </xf>
    <xf numFmtId="0" fontId="38" fillId="8" borderId="20" xfId="0" applyNumberFormat="1" applyFont="1" applyFill="1" applyBorder="1" applyAlignment="1">
      <alignment horizontal="center" vertical="center" wrapText="1"/>
    </xf>
    <xf numFmtId="0" fontId="24" fillId="0" borderId="4" xfId="0" applyNumberFormat="1" applyFont="1" applyFill="1" applyBorder="1" applyAlignment="1">
      <alignment horizontal="center" vertical="top" wrapText="1"/>
    </xf>
    <xf numFmtId="0" fontId="24" fillId="0" borderId="5" xfId="0" applyNumberFormat="1" applyFont="1" applyFill="1" applyBorder="1" applyAlignment="1">
      <alignment horizontal="center" vertical="top" wrapText="1"/>
    </xf>
    <xf numFmtId="0" fontId="24" fillId="0" borderId="2" xfId="0" applyNumberFormat="1" applyFont="1" applyFill="1" applyBorder="1" applyAlignment="1">
      <alignment horizontal="center" vertical="top" wrapText="1"/>
    </xf>
    <xf numFmtId="0" fontId="31" fillId="10" borderId="4" xfId="0" applyNumberFormat="1" applyFont="1" applyFill="1" applyBorder="1" applyAlignment="1">
      <alignment horizontal="center" vertical="center" wrapText="1"/>
    </xf>
    <xf numFmtId="0" fontId="31" fillId="10" borderId="2" xfId="0" applyNumberFormat="1" applyFont="1" applyFill="1" applyBorder="1" applyAlignment="1">
      <alignment horizontal="center" vertical="center" wrapText="1"/>
    </xf>
    <xf numFmtId="0" fontId="38" fillId="11" borderId="2" xfId="0" applyNumberFormat="1" applyFont="1" applyFill="1" applyBorder="1" applyAlignment="1">
      <alignment horizontal="center" vertical="center" wrapText="1"/>
    </xf>
  </cellXfs>
  <cellStyles count="4">
    <cellStyle name="Normal" xfId="0" builtinId="0"/>
    <cellStyle name="Normal 2" xfId="1"/>
    <cellStyle name="Normal_Sheet1_1" xfId="2"/>
    <cellStyle name="Normal_Sheet1_Sheet1" xfId="3"/>
  </cellStyles>
  <dxfs count="5">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s>
  <tableStyles count="0" defaultTableStyle="TableStyleMedium9" defaultPivotStyle="PivotStyleLight16"/>
  <colors>
    <mruColors>
      <color rgb="FF0000FF"/>
      <color rgb="FF0000CC"/>
      <color rgb="FFFFFF00"/>
      <color rgb="FFF1F709"/>
    </mruColors>
  </colors>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view3D>
      <c:rotX val="30"/>
      <c:rotY val="100"/>
      <c:perspective val="30"/>
    </c:view3D>
    <c:plotArea>
      <c:layout/>
      <c:pie3DChart>
        <c:varyColors val="1"/>
        <c:ser>
          <c:idx val="1"/>
          <c:order val="1"/>
          <c:tx>
            <c:v>Data to be Provided in March Mailout</c:v>
          </c:tx>
          <c:dLbls>
            <c:delete val="1"/>
          </c:dLbls>
          <c:val>
            <c:numLit>
              <c:formatCode>General</c:formatCode>
              <c:ptCount val="1"/>
              <c:pt idx="0">
                <c:v>1</c:v>
              </c:pt>
            </c:numLit>
          </c:val>
        </c:ser>
        <c:ser>
          <c:idx val="0"/>
          <c:order val="0"/>
          <c:tx>
            <c:v>Data to be Provided in March Mailout</c:v>
          </c:tx>
          <c:dLbls>
            <c:delete val="1"/>
          </c:dLbls>
          <c:val>
            <c:numLit>
              <c:formatCode>General</c:formatCode>
              <c:ptCount val="1"/>
              <c:pt idx="0">
                <c:v>1</c:v>
              </c:pt>
            </c:numLit>
          </c:val>
        </c:ser>
        <c:dLbls>
          <c:showCatName val="1"/>
          <c:showPercent val="1"/>
        </c:dLbls>
      </c:pie3DChart>
    </c:plotArea>
    <c:plotVisOnly val="1"/>
  </c:chart>
  <c:printSettings>
    <c:headerFooter/>
    <c:pageMargins b="0.75000000000000289" l="0.70000000000000062" r="0.70000000000000062" t="0.7500000000000028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chart>
    <c:view3D>
      <c:rAngAx val="1"/>
    </c:view3D>
    <c:plotArea>
      <c:layout/>
      <c:bar3DChart>
        <c:barDir val="col"/>
        <c:grouping val="clustered"/>
        <c:ser>
          <c:idx val="0"/>
          <c:order val="0"/>
          <c:dLbls>
            <c:showVal val="1"/>
          </c:dLbls>
          <c:cat>
            <c:strRef>
              <c:f>'Summary Page'!$G$55:$G$66</c:f>
              <c:strCache>
                <c:ptCount val="12"/>
                <c:pt idx="0">
                  <c:v>January</c:v>
                </c:pt>
                <c:pt idx="1">
                  <c:v>Feburary</c:v>
                </c:pt>
                <c:pt idx="2">
                  <c:v>March</c:v>
                </c:pt>
                <c:pt idx="3">
                  <c:v>April</c:v>
                </c:pt>
                <c:pt idx="4">
                  <c:v>May</c:v>
                </c:pt>
                <c:pt idx="5">
                  <c:v>June</c:v>
                </c:pt>
                <c:pt idx="6">
                  <c:v>July</c:v>
                </c:pt>
                <c:pt idx="7">
                  <c:v>August </c:v>
                </c:pt>
                <c:pt idx="8">
                  <c:v>September</c:v>
                </c:pt>
                <c:pt idx="9">
                  <c:v>October</c:v>
                </c:pt>
                <c:pt idx="10">
                  <c:v>November</c:v>
                </c:pt>
                <c:pt idx="11">
                  <c:v>December</c:v>
                </c:pt>
              </c:strCache>
            </c:strRef>
          </c:cat>
          <c:val>
            <c:numRef>
              <c:f>'Summary Page'!$H$55:$H$66</c:f>
              <c:numCache>
                <c:formatCode>General</c:formatCode>
                <c:ptCount val="12"/>
                <c:pt idx="0">
                  <c:v>1</c:v>
                </c:pt>
                <c:pt idx="1">
                  <c:v>3</c:v>
                </c:pt>
                <c:pt idx="2">
                  <c:v>26</c:v>
                </c:pt>
                <c:pt idx="3">
                  <c:v>11</c:v>
                </c:pt>
              </c:numCache>
            </c:numRef>
          </c:val>
        </c:ser>
        <c:ser>
          <c:idx val="1"/>
          <c:order val="1"/>
          <c:cat>
            <c:strRef>
              <c:f>'Summary Page'!$G$55:$G$66</c:f>
              <c:strCache>
                <c:ptCount val="12"/>
                <c:pt idx="0">
                  <c:v>January</c:v>
                </c:pt>
                <c:pt idx="1">
                  <c:v>Feburary</c:v>
                </c:pt>
                <c:pt idx="2">
                  <c:v>March</c:v>
                </c:pt>
                <c:pt idx="3">
                  <c:v>April</c:v>
                </c:pt>
                <c:pt idx="4">
                  <c:v>May</c:v>
                </c:pt>
                <c:pt idx="5">
                  <c:v>June</c:v>
                </c:pt>
                <c:pt idx="6">
                  <c:v>July</c:v>
                </c:pt>
                <c:pt idx="7">
                  <c:v>August </c:v>
                </c:pt>
                <c:pt idx="8">
                  <c:v>September</c:v>
                </c:pt>
                <c:pt idx="9">
                  <c:v>October</c:v>
                </c:pt>
                <c:pt idx="10">
                  <c:v>November</c:v>
                </c:pt>
                <c:pt idx="11">
                  <c:v>December</c:v>
                </c:pt>
              </c:strCache>
            </c:strRef>
          </c:cat>
          <c:val>
            <c:numRef>
              <c:f>'Summary Page'!$I$55:$I$66</c:f>
              <c:numCache>
                <c:formatCode>General</c:formatCode>
                <c:ptCount val="12"/>
              </c:numCache>
            </c:numRef>
          </c:val>
        </c:ser>
        <c:ser>
          <c:idx val="2"/>
          <c:order val="2"/>
          <c:cat>
            <c:strRef>
              <c:f>'Summary Page'!$G$55:$G$66</c:f>
              <c:strCache>
                <c:ptCount val="12"/>
                <c:pt idx="0">
                  <c:v>January</c:v>
                </c:pt>
                <c:pt idx="1">
                  <c:v>Feburary</c:v>
                </c:pt>
                <c:pt idx="2">
                  <c:v>March</c:v>
                </c:pt>
                <c:pt idx="3">
                  <c:v>April</c:v>
                </c:pt>
                <c:pt idx="4">
                  <c:v>May</c:v>
                </c:pt>
                <c:pt idx="5">
                  <c:v>June</c:v>
                </c:pt>
                <c:pt idx="6">
                  <c:v>July</c:v>
                </c:pt>
                <c:pt idx="7">
                  <c:v>August </c:v>
                </c:pt>
                <c:pt idx="8">
                  <c:v>September</c:v>
                </c:pt>
                <c:pt idx="9">
                  <c:v>October</c:v>
                </c:pt>
                <c:pt idx="10">
                  <c:v>November</c:v>
                </c:pt>
                <c:pt idx="11">
                  <c:v>December</c:v>
                </c:pt>
              </c:strCache>
            </c:strRef>
          </c:cat>
          <c:val>
            <c:numRef>
              <c:f>'Summary Page'!$J$55:$J$66</c:f>
              <c:numCache>
                <c:formatCode>General</c:formatCode>
                <c:ptCount val="12"/>
              </c:numCache>
            </c:numRef>
          </c:val>
        </c:ser>
        <c:shape val="box"/>
        <c:axId val="107155456"/>
        <c:axId val="107156992"/>
        <c:axId val="0"/>
      </c:bar3DChart>
      <c:catAx>
        <c:axId val="107155456"/>
        <c:scaling>
          <c:orientation val="minMax"/>
        </c:scaling>
        <c:axPos val="b"/>
        <c:tickLblPos val="nextTo"/>
        <c:crossAx val="107156992"/>
        <c:crosses val="autoZero"/>
        <c:auto val="1"/>
        <c:lblAlgn val="ctr"/>
        <c:lblOffset val="100"/>
      </c:catAx>
      <c:valAx>
        <c:axId val="107156992"/>
        <c:scaling>
          <c:orientation val="minMax"/>
        </c:scaling>
        <c:axPos val="l"/>
        <c:majorGridlines/>
        <c:numFmt formatCode="General" sourceLinked="1"/>
        <c:tickLblPos val="nextTo"/>
        <c:crossAx val="107155456"/>
        <c:crosses val="autoZero"/>
        <c:crossBetween val="between"/>
      </c:valAx>
    </c:plotArea>
    <c:plotVisOnly val="1"/>
  </c:chart>
  <c:printSettings>
    <c:headerFooter/>
    <c:pageMargins b="0.7500000000000081" l="0.70000000000000062" r="0.70000000000000062" t="0.750000000000008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2011 Master CAP Summary  </a:t>
            </a:r>
          </a:p>
        </c:rich>
      </c:tx>
      <c:layout/>
    </c:title>
    <c:view3D>
      <c:rotX val="30"/>
      <c:rotY val="10"/>
      <c:perspective val="0"/>
    </c:view3D>
    <c:plotArea>
      <c:layout>
        <c:manualLayout>
          <c:layoutTarget val="inner"/>
          <c:xMode val="edge"/>
          <c:yMode val="edge"/>
          <c:x val="7.5698001648710919E-2"/>
          <c:y val="0.1830511811023634"/>
          <c:w val="0.68432113855804322"/>
          <c:h val="0.69859689413823267"/>
        </c:manualLayout>
      </c:layout>
      <c:pie3DChart>
        <c:varyColors val="1"/>
        <c:ser>
          <c:idx val="0"/>
          <c:order val="0"/>
          <c:dPt>
            <c:idx val="0"/>
            <c:explosion val="4"/>
          </c:dPt>
          <c:dPt>
            <c:idx val="1"/>
            <c:explosion val="9"/>
          </c:dPt>
          <c:dPt>
            <c:idx val="2"/>
            <c:explosion val="8"/>
          </c:dPt>
          <c:dPt>
            <c:idx val="3"/>
            <c:explosion val="15"/>
          </c:dPt>
          <c:cat>
            <c:strRef>
              <c:f>[2]Sheet1!$B$376:$B$380</c:f>
              <c:strCache>
                <c:ptCount val="5"/>
                <c:pt idx="0">
                  <c:v>TOC 2010 Audit</c:v>
                </c:pt>
                <c:pt idx="1">
                  <c:v>NTSB</c:v>
                </c:pt>
                <c:pt idx="2">
                  <c:v>VTX Report</c:v>
                </c:pt>
                <c:pt idx="3">
                  <c:v>Internal Safety</c:v>
                </c:pt>
                <c:pt idx="4">
                  <c:v>Inspec. General </c:v>
                </c:pt>
              </c:strCache>
            </c:strRef>
          </c:cat>
          <c:val>
            <c:numRef>
              <c:f>[2]Sheet1!$C$376:$C$380</c:f>
              <c:numCache>
                <c:formatCode>General</c:formatCode>
                <c:ptCount val="5"/>
                <c:pt idx="0">
                  <c:v>127</c:v>
                </c:pt>
                <c:pt idx="1">
                  <c:v>17</c:v>
                </c:pt>
                <c:pt idx="2">
                  <c:v>6</c:v>
                </c:pt>
                <c:pt idx="3">
                  <c:v>81</c:v>
                </c:pt>
                <c:pt idx="4">
                  <c:v>19</c:v>
                </c:pt>
              </c:numCache>
            </c:numRef>
          </c:val>
        </c:ser>
        <c:dLbls>
          <c:showPercent val="1"/>
        </c:dLbls>
      </c:pie3DChart>
    </c:plotArea>
    <c:legend>
      <c:legendPos val="r"/>
      <c:layout/>
    </c:legend>
    <c:plotVisOnly val="1"/>
  </c:chart>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view3D>
      <c:rotX val="30"/>
      <c:rotY val="180"/>
      <c:perspective val="30"/>
    </c:view3D>
    <c:plotArea>
      <c:layout>
        <c:manualLayout>
          <c:layoutTarget val="inner"/>
          <c:xMode val="edge"/>
          <c:yMode val="edge"/>
          <c:x val="0.13984327908378538"/>
          <c:y val="0.21021021021021039"/>
          <c:w val="0.63100776959842064"/>
          <c:h val="0.72972972972972971"/>
        </c:manualLayout>
      </c:layout>
      <c:pie3DChart>
        <c:varyColors val="1"/>
        <c:ser>
          <c:idx val="0"/>
          <c:order val="0"/>
          <c:dLbls>
            <c:dLbl>
              <c:idx val="0"/>
              <c:layout>
                <c:manualLayout>
                  <c:x val="-8.4076547393601181E-2"/>
                  <c:y val="-5.6105626508363371E-2"/>
                </c:manualLayout>
              </c:layout>
              <c:tx>
                <c:rich>
                  <a:bodyPr/>
                  <a:lstStyle/>
                  <a:p>
                    <a:r>
                      <a:rPr lang="en-US"/>
                      <a:t>38</a:t>
                    </a:r>
                    <a:r>
                      <a:rPr lang="en-US" baseline="0"/>
                      <a:t>  </a:t>
                    </a:r>
                    <a:r>
                      <a:rPr lang="en-US"/>
                      <a:t>(15%)</a:t>
                    </a:r>
                  </a:p>
                </c:rich>
              </c:tx>
              <c:showVal val="1"/>
              <c:showPercent val="1"/>
            </c:dLbl>
            <c:dLbl>
              <c:idx val="1"/>
              <c:layout>
                <c:manualLayout>
                  <c:x val="-7.895326375342325E-2"/>
                  <c:y val="-5.180994819180889E-2"/>
                </c:manualLayout>
              </c:layout>
              <c:tx>
                <c:rich>
                  <a:bodyPr/>
                  <a:lstStyle/>
                  <a:p>
                    <a:r>
                      <a:rPr lang="en-US"/>
                      <a:t>137  (54%)</a:t>
                    </a:r>
                  </a:p>
                </c:rich>
              </c:tx>
              <c:showVal val="1"/>
              <c:showPercent val="1"/>
            </c:dLbl>
            <c:dLbl>
              <c:idx val="2"/>
              <c:layout>
                <c:manualLayout>
                  <c:x val="3.6412220624320716E-3"/>
                  <c:y val="-0.12719670859408014"/>
                </c:manualLayout>
              </c:layout>
              <c:tx>
                <c:rich>
                  <a:bodyPr/>
                  <a:lstStyle/>
                  <a:p>
                    <a:r>
                      <a:rPr lang="en-US"/>
                      <a:t>23</a:t>
                    </a:r>
                    <a:r>
                      <a:rPr lang="en-US" baseline="0"/>
                      <a:t>  </a:t>
                    </a:r>
                    <a:r>
                      <a:rPr lang="en-US"/>
                      <a:t>(9%)</a:t>
                    </a:r>
                  </a:p>
                </c:rich>
              </c:tx>
              <c:showVal val="1"/>
              <c:showPercent val="1"/>
            </c:dLbl>
            <c:dLbl>
              <c:idx val="3"/>
              <c:layout>
                <c:manualLayout>
                  <c:x val="5.8899536292140717E-2"/>
                  <c:y val="-2.7080915485966479E-2"/>
                </c:manualLayout>
              </c:layout>
              <c:tx>
                <c:rich>
                  <a:bodyPr/>
                  <a:lstStyle/>
                  <a:p>
                    <a:r>
                      <a:rPr lang="en-US"/>
                      <a:t>55  (22%)</a:t>
                    </a:r>
                  </a:p>
                </c:rich>
              </c:tx>
              <c:showVal val="1"/>
              <c:showPercent val="1"/>
            </c:dLbl>
            <c:showVal val="1"/>
            <c:showLeaderLines val="1"/>
          </c:dLbls>
          <c:cat>
            <c:strRef>
              <c:f>'Summary Page'!$A$45:$C$48</c:f>
              <c:strCache>
                <c:ptCount val="4"/>
                <c:pt idx="0">
                  <c:v>TOTAL Open 1</c:v>
                </c:pt>
                <c:pt idx="1">
                  <c:v>TOTAL Open 2</c:v>
                </c:pt>
                <c:pt idx="2">
                  <c:v>TOTAL Open 3</c:v>
                </c:pt>
                <c:pt idx="3">
                  <c:v>TOTAL Open 4</c:v>
                </c:pt>
              </c:strCache>
            </c:strRef>
          </c:cat>
          <c:val>
            <c:numRef>
              <c:f>'Summary Page'!$D$45:$D$48</c:f>
              <c:numCache>
                <c:formatCode>General</c:formatCode>
                <c:ptCount val="4"/>
                <c:pt idx="0">
                  <c:v>38</c:v>
                </c:pt>
                <c:pt idx="1">
                  <c:v>137</c:v>
                </c:pt>
                <c:pt idx="2">
                  <c:v>23</c:v>
                </c:pt>
                <c:pt idx="3">
                  <c:v>55</c:v>
                </c:pt>
              </c:numCache>
            </c:numRef>
          </c:val>
        </c:ser>
      </c:pie3DChart>
    </c:plotArea>
    <c:legend>
      <c:legendPos val="r"/>
      <c:layout/>
      <c:txPr>
        <a:bodyPr/>
        <a:lstStyle/>
        <a:p>
          <a:pPr rtl="0">
            <a:defRPr/>
          </a:pPr>
          <a:endParaRPr lang="en-US"/>
        </a:p>
      </c:txPr>
    </c:legend>
    <c:plotVisOnly val="1"/>
  </c:chart>
  <c:printSettings>
    <c:headerFooter/>
    <c:pageMargins b="0.75000000000000078" l="0.70000000000000062" r="0.70000000000000062" t="0.75000000000000078"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lang val="en-US"/>
  <c:style val="35"/>
  <c:chart>
    <c:title>
      <c:layout/>
    </c:title>
    <c:view3D>
      <c:rotX val="30"/>
      <c:rotY val="100"/>
      <c:perspective val="30"/>
    </c:view3D>
    <c:plotArea>
      <c:layout/>
      <c:pie3DChart>
        <c:varyColors val="1"/>
        <c:ser>
          <c:idx val="0"/>
          <c:order val="0"/>
          <c:tx>
            <c:v>2004 CAP Items</c:v>
          </c:tx>
          <c:dLbls>
            <c:dLbl>
              <c:idx val="0"/>
              <c:layout>
                <c:manualLayout>
                  <c:x val="-6.2491969353460006E-3"/>
                  <c:y val="0.1686872820731089"/>
                </c:manualLayout>
              </c:layout>
              <c:tx>
                <c:rich>
                  <a:bodyPr/>
                  <a:lstStyle/>
                  <a:p>
                    <a:r>
                      <a:rPr lang="en-US"/>
                      <a:t>2 (4%)</a:t>
                    </a:r>
                  </a:p>
                </c:rich>
              </c:tx>
              <c:showVal val="1"/>
              <c:showPercent val="1"/>
              <c:separator> </c:separator>
            </c:dLbl>
            <c:dLbl>
              <c:idx val="1"/>
              <c:layout>
                <c:manualLayout>
                  <c:x val="8.0570348463691099E-2"/>
                  <c:y val="-0.16555109925188666"/>
                </c:manualLayout>
              </c:layout>
              <c:tx>
                <c:rich>
                  <a:bodyPr/>
                  <a:lstStyle/>
                  <a:p>
                    <a:r>
                      <a:rPr lang="en-US"/>
                      <a:t>53 (96%)</a:t>
                    </a:r>
                  </a:p>
                </c:rich>
              </c:tx>
              <c:showVal val="1"/>
              <c:showPercent val="1"/>
              <c:separator> </c:separator>
            </c:dLbl>
            <c:txPr>
              <a:bodyPr/>
              <a:lstStyle/>
              <a:p>
                <a:pPr>
                  <a:defRPr sz="1200"/>
                </a:pPr>
                <a:endParaRPr lang="en-US"/>
              </a:p>
            </c:txPr>
            <c:showVal val="1"/>
            <c:showPercent val="1"/>
            <c:separator> </c:separator>
            <c:showLeaderLines val="1"/>
          </c:dLbls>
          <c:cat>
            <c:strRef>
              <c:f>'Summary Page'!$A$22:$A$23</c:f>
              <c:strCache>
                <c:ptCount val="2"/>
                <c:pt idx="0">
                  <c:v>Open (Total)</c:v>
                </c:pt>
                <c:pt idx="1">
                  <c:v>Closed</c:v>
                </c:pt>
              </c:strCache>
            </c:strRef>
          </c:cat>
          <c:val>
            <c:numRef>
              <c:f>'Summary Page'!$B$22:$B$23</c:f>
              <c:numCache>
                <c:formatCode>General</c:formatCode>
                <c:ptCount val="2"/>
                <c:pt idx="0">
                  <c:v>2</c:v>
                </c:pt>
                <c:pt idx="1">
                  <c:v>53</c:v>
                </c:pt>
              </c:numCache>
            </c:numRef>
          </c:val>
        </c:ser>
      </c:pie3DChart>
    </c:plotArea>
    <c:legend>
      <c:legendPos val="r"/>
      <c:layout/>
      <c:txPr>
        <a:bodyPr/>
        <a:lstStyle/>
        <a:p>
          <a:pPr>
            <a:defRPr sz="1200"/>
          </a:pPr>
          <a:endParaRPr lang="en-US"/>
        </a:p>
      </c:txPr>
    </c:legend>
    <c:plotVisOnly val="1"/>
  </c:chart>
  <c:printSettings>
    <c:headerFooter/>
    <c:pageMargins b="0.75000000000000833" l="0.70000000000000062" r="0.70000000000000062" t="0.75000000000000833"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style val="19"/>
  <c:chart>
    <c:title>
      <c:layout/>
    </c:title>
    <c:view3D>
      <c:rotX val="30"/>
      <c:rotY val="100"/>
      <c:perspective val="30"/>
    </c:view3D>
    <c:plotArea>
      <c:layout/>
      <c:pie3DChart>
        <c:varyColors val="1"/>
        <c:ser>
          <c:idx val="0"/>
          <c:order val="0"/>
          <c:tx>
            <c:v>2005 CAP Items</c:v>
          </c:tx>
          <c:dLbls>
            <c:dLbl>
              <c:idx val="0"/>
              <c:delete val="1"/>
            </c:dLbl>
            <c:dLbl>
              <c:idx val="1"/>
              <c:layout>
                <c:manualLayout>
                  <c:x val="9.1424863228327227E-2"/>
                  <c:y val="-0.2240550191302112"/>
                </c:manualLayout>
              </c:layout>
              <c:tx>
                <c:rich>
                  <a:bodyPr/>
                  <a:lstStyle/>
                  <a:p>
                    <a:r>
                      <a:rPr lang="en-US" sz="1200"/>
                      <a:t>27</a:t>
                    </a:r>
                    <a:r>
                      <a:rPr lang="en-US" sz="1200" baseline="0"/>
                      <a:t>  </a:t>
                    </a:r>
                    <a:r>
                      <a:rPr lang="en-US" sz="1200"/>
                      <a:t>(100%)</a:t>
                    </a:r>
                  </a:p>
                </c:rich>
              </c:tx>
              <c:showVal val="1"/>
              <c:showPercent val="1"/>
            </c:dLbl>
            <c:txPr>
              <a:bodyPr/>
              <a:lstStyle/>
              <a:p>
                <a:pPr>
                  <a:defRPr sz="1200"/>
                </a:pPr>
                <a:endParaRPr lang="en-US"/>
              </a:p>
            </c:txPr>
            <c:showVal val="1"/>
            <c:showPercent val="1"/>
            <c:showLeaderLines val="1"/>
          </c:dLbls>
          <c:cat>
            <c:strRef>
              <c:f>'Summary Page'!$D$22:$D$23</c:f>
              <c:strCache>
                <c:ptCount val="2"/>
                <c:pt idx="0">
                  <c:v>Open (Total)</c:v>
                </c:pt>
                <c:pt idx="1">
                  <c:v>Closed</c:v>
                </c:pt>
              </c:strCache>
            </c:strRef>
          </c:cat>
          <c:val>
            <c:numRef>
              <c:f>'Summary Page'!$E$22:$E$23</c:f>
              <c:numCache>
                <c:formatCode>General</c:formatCode>
                <c:ptCount val="2"/>
                <c:pt idx="0">
                  <c:v>0</c:v>
                </c:pt>
                <c:pt idx="1">
                  <c:v>27</c:v>
                </c:pt>
              </c:numCache>
            </c:numRef>
          </c:val>
        </c:ser>
      </c:pie3DChart>
    </c:plotArea>
    <c:legend>
      <c:legendPos val="r"/>
      <c:layout/>
      <c:txPr>
        <a:bodyPr/>
        <a:lstStyle/>
        <a:p>
          <a:pPr>
            <a:defRPr sz="1200"/>
          </a:pPr>
          <a:endParaRPr lang="en-US"/>
        </a:p>
      </c:txPr>
    </c:legend>
    <c:plotVisOnly val="1"/>
  </c:chart>
  <c:printSettings>
    <c:headerFooter/>
    <c:pageMargins b="0.75000000000000833" l="0.70000000000000062" r="0.70000000000000062" t="0.75000000000000833"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style val="19"/>
  <c:chart>
    <c:title>
      <c:tx>
        <c:rich>
          <a:bodyPr/>
          <a:lstStyle/>
          <a:p>
            <a:pPr>
              <a:defRPr/>
            </a:pPr>
            <a:r>
              <a:rPr lang="en-US"/>
              <a:t>2006 CAP Items</a:t>
            </a:r>
          </a:p>
        </c:rich>
      </c:tx>
      <c:layout/>
    </c:title>
    <c:view3D>
      <c:rotX val="30"/>
      <c:rotY val="150"/>
      <c:depthPercent val="80"/>
      <c:perspective val="30"/>
    </c:view3D>
    <c:plotArea>
      <c:layout/>
      <c:pie3DChart>
        <c:varyColors val="1"/>
        <c:ser>
          <c:idx val="0"/>
          <c:order val="0"/>
          <c:tx>
            <c:v>2006 CAP Items</c:v>
          </c:tx>
          <c:dLbls>
            <c:dLbl>
              <c:idx val="0"/>
              <c:delete val="1"/>
            </c:dLbl>
            <c:dLbl>
              <c:idx val="1"/>
              <c:layout>
                <c:manualLayout>
                  <c:x val="-7.3520842031431805E-2"/>
                  <c:y val="-0.14738840232739175"/>
                </c:manualLayout>
              </c:layout>
              <c:tx>
                <c:rich>
                  <a:bodyPr/>
                  <a:lstStyle/>
                  <a:p>
                    <a:r>
                      <a:rPr lang="en-US" sz="1200"/>
                      <a:t>49</a:t>
                    </a:r>
                    <a:r>
                      <a:rPr lang="en-US" sz="1200" baseline="0"/>
                      <a:t>  </a:t>
                    </a:r>
                    <a:r>
                      <a:rPr lang="en-US" sz="1200"/>
                      <a:t>(100%)</a:t>
                    </a:r>
                  </a:p>
                </c:rich>
              </c:tx>
              <c:showVal val="1"/>
              <c:showPercent val="1"/>
            </c:dLbl>
            <c:showVal val="1"/>
            <c:showPercent val="1"/>
            <c:showLeaderLines val="1"/>
          </c:dLbls>
          <c:cat>
            <c:strRef>
              <c:f>'Summary Page'!$G$22:$G$23</c:f>
              <c:strCache>
                <c:ptCount val="2"/>
                <c:pt idx="0">
                  <c:v>Open (Total)</c:v>
                </c:pt>
                <c:pt idx="1">
                  <c:v>Closed</c:v>
                </c:pt>
              </c:strCache>
            </c:strRef>
          </c:cat>
          <c:val>
            <c:numRef>
              <c:f>'Summary Page'!$H$22:$H$23</c:f>
              <c:numCache>
                <c:formatCode>General</c:formatCode>
                <c:ptCount val="2"/>
                <c:pt idx="0">
                  <c:v>0</c:v>
                </c:pt>
                <c:pt idx="1">
                  <c:v>49</c:v>
                </c:pt>
              </c:numCache>
            </c:numRef>
          </c:val>
        </c:ser>
      </c:pie3DChart>
    </c:plotArea>
    <c:legend>
      <c:legendPos val="r"/>
      <c:layout/>
      <c:txPr>
        <a:bodyPr/>
        <a:lstStyle/>
        <a:p>
          <a:pPr>
            <a:defRPr sz="1200"/>
          </a:pPr>
          <a:endParaRPr lang="en-US"/>
        </a:p>
      </c:txPr>
    </c:legend>
    <c:plotVisOnly val="1"/>
  </c:chart>
  <c:printSettings>
    <c:headerFooter/>
    <c:pageMargins b="0.75000000000000833" l="0.70000000000000062" r="0.70000000000000062" t="0.75000000000000833"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style val="19"/>
  <c:chart>
    <c:title>
      <c:tx>
        <c:rich>
          <a:bodyPr/>
          <a:lstStyle/>
          <a:p>
            <a:pPr>
              <a:defRPr/>
            </a:pPr>
            <a:r>
              <a:rPr lang="en-US"/>
              <a:t>2007 CAP Items</a:t>
            </a:r>
          </a:p>
        </c:rich>
      </c:tx>
      <c:layout/>
    </c:title>
    <c:view3D>
      <c:rotX val="30"/>
      <c:rotY val="80"/>
      <c:perspective val="30"/>
    </c:view3D>
    <c:plotArea>
      <c:layout/>
      <c:pie3DChart>
        <c:varyColors val="1"/>
        <c:ser>
          <c:idx val="0"/>
          <c:order val="0"/>
          <c:tx>
            <c:v>2007 CAP Items</c:v>
          </c:tx>
          <c:dLbls>
            <c:dLbl>
              <c:idx val="0"/>
              <c:layout>
                <c:manualLayout>
                  <c:x val="-3.6468868130173811E-2"/>
                  <c:y val="0.18424986433603377"/>
                </c:manualLayout>
              </c:layout>
              <c:tx>
                <c:rich>
                  <a:bodyPr/>
                  <a:lstStyle/>
                  <a:p>
                    <a:r>
                      <a:rPr lang="en-US"/>
                      <a:t>10 (14%)</a:t>
                    </a:r>
                  </a:p>
                </c:rich>
              </c:tx>
              <c:showVal val="1"/>
              <c:showPercent val="1"/>
              <c:separator> </c:separator>
            </c:dLbl>
            <c:dLbl>
              <c:idx val="1"/>
              <c:layout>
                <c:manualLayout>
                  <c:x val="0.11024302583378977"/>
                  <c:y val="-0.15316633959764803"/>
                </c:manualLayout>
              </c:layout>
              <c:tx>
                <c:rich>
                  <a:bodyPr/>
                  <a:lstStyle/>
                  <a:p>
                    <a:r>
                      <a:rPr lang="en-US"/>
                      <a:t>59 (86%)</a:t>
                    </a:r>
                  </a:p>
                </c:rich>
              </c:tx>
              <c:showVal val="1"/>
              <c:showPercent val="1"/>
              <c:separator> </c:separator>
            </c:dLbl>
            <c:txPr>
              <a:bodyPr/>
              <a:lstStyle/>
              <a:p>
                <a:pPr>
                  <a:defRPr sz="1200"/>
                </a:pPr>
                <a:endParaRPr lang="en-US"/>
              </a:p>
            </c:txPr>
            <c:showVal val="1"/>
            <c:showPercent val="1"/>
            <c:separator> </c:separator>
            <c:showLeaderLines val="1"/>
          </c:dLbls>
          <c:cat>
            <c:strRef>
              <c:f>'Summary Page'!$A$31:$A$32</c:f>
              <c:strCache>
                <c:ptCount val="2"/>
                <c:pt idx="0">
                  <c:v>Open (Total)</c:v>
                </c:pt>
                <c:pt idx="1">
                  <c:v>Closed</c:v>
                </c:pt>
              </c:strCache>
            </c:strRef>
          </c:cat>
          <c:val>
            <c:numRef>
              <c:f>'Summary Page'!$B$31:$B$32</c:f>
              <c:numCache>
                <c:formatCode>General</c:formatCode>
                <c:ptCount val="2"/>
                <c:pt idx="0">
                  <c:v>10</c:v>
                </c:pt>
                <c:pt idx="1">
                  <c:v>59</c:v>
                </c:pt>
              </c:numCache>
            </c:numRef>
          </c:val>
        </c:ser>
      </c:pie3DChart>
    </c:plotArea>
    <c:legend>
      <c:legendPos val="r"/>
      <c:layout/>
      <c:txPr>
        <a:bodyPr/>
        <a:lstStyle/>
        <a:p>
          <a:pPr>
            <a:defRPr sz="1100"/>
          </a:pPr>
          <a:endParaRPr lang="en-US"/>
        </a:p>
      </c:txPr>
    </c:legend>
    <c:plotVisOnly val="1"/>
  </c:chart>
  <c:printSettings>
    <c:headerFooter/>
    <c:pageMargins b="0.75000000000000833" l="0.70000000000000062" r="0.70000000000000062" t="0.7500000000000083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style val="19"/>
  <c:chart>
    <c:title>
      <c:layout/>
    </c:title>
    <c:view3D>
      <c:rotX val="30"/>
      <c:rotY val="120"/>
      <c:perspective val="30"/>
    </c:view3D>
    <c:plotArea>
      <c:layout/>
      <c:pie3DChart>
        <c:varyColors val="1"/>
        <c:ser>
          <c:idx val="0"/>
          <c:order val="0"/>
          <c:tx>
            <c:v>2008 CAP Items</c:v>
          </c:tx>
          <c:dLbls>
            <c:dLbl>
              <c:idx val="0"/>
              <c:layout>
                <c:manualLayout>
                  <c:x val="3.9748868222823169E-2"/>
                  <c:y val="2.962956893655723E-2"/>
                </c:manualLayout>
              </c:layout>
              <c:tx>
                <c:rich>
                  <a:bodyPr/>
                  <a:lstStyle/>
                  <a:p>
                    <a:r>
                      <a:rPr lang="en-US"/>
                      <a:t>3 (12%)</a:t>
                    </a:r>
                  </a:p>
                </c:rich>
              </c:tx>
              <c:showVal val="1"/>
              <c:showPercent val="1"/>
              <c:separator> </c:separator>
            </c:dLbl>
            <c:dLbl>
              <c:idx val="1"/>
              <c:layout>
                <c:manualLayout>
                  <c:x val="2.3987241012257791E-2"/>
                  <c:y val="-0.12063155997279745"/>
                </c:manualLayout>
              </c:layout>
              <c:tx>
                <c:rich>
                  <a:bodyPr/>
                  <a:lstStyle/>
                  <a:p>
                    <a:r>
                      <a:rPr lang="en-US"/>
                      <a:t>21 (88%)</a:t>
                    </a:r>
                  </a:p>
                </c:rich>
              </c:tx>
              <c:showVal val="1"/>
              <c:showPercent val="1"/>
              <c:separator> </c:separator>
            </c:dLbl>
            <c:txPr>
              <a:bodyPr/>
              <a:lstStyle/>
              <a:p>
                <a:pPr>
                  <a:defRPr sz="1200"/>
                </a:pPr>
                <a:endParaRPr lang="en-US"/>
              </a:p>
            </c:txPr>
            <c:showVal val="1"/>
            <c:showPercent val="1"/>
            <c:separator> </c:separator>
            <c:showLeaderLines val="1"/>
          </c:dLbls>
          <c:cat>
            <c:strRef>
              <c:f>'Summary Page'!$D$31:$D$32</c:f>
              <c:strCache>
                <c:ptCount val="2"/>
                <c:pt idx="0">
                  <c:v>Open (Total)</c:v>
                </c:pt>
                <c:pt idx="1">
                  <c:v>Closed</c:v>
                </c:pt>
              </c:strCache>
            </c:strRef>
          </c:cat>
          <c:val>
            <c:numRef>
              <c:f>'Summary Page'!$E$31:$E$32</c:f>
              <c:numCache>
                <c:formatCode>General</c:formatCode>
                <c:ptCount val="2"/>
                <c:pt idx="0">
                  <c:v>3</c:v>
                </c:pt>
                <c:pt idx="1">
                  <c:v>21</c:v>
                </c:pt>
              </c:numCache>
            </c:numRef>
          </c:val>
        </c:ser>
      </c:pie3DChart>
    </c:plotArea>
    <c:legend>
      <c:legendPos val="r"/>
      <c:layout/>
      <c:txPr>
        <a:bodyPr/>
        <a:lstStyle/>
        <a:p>
          <a:pPr>
            <a:defRPr sz="1200"/>
          </a:pPr>
          <a:endParaRPr lang="en-US"/>
        </a:p>
      </c:txPr>
    </c:legend>
    <c:plotVisOnly val="1"/>
  </c:chart>
  <c:printSettings>
    <c:headerFooter/>
    <c:pageMargins b="0.75000000000000833" l="0.70000000000000062" r="0.70000000000000062" t="0.7500000000000083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style val="19"/>
  <c:chart>
    <c:title>
      <c:tx>
        <c:rich>
          <a:bodyPr/>
          <a:lstStyle/>
          <a:p>
            <a:pPr>
              <a:defRPr/>
            </a:pPr>
            <a:r>
              <a:rPr lang="en-US"/>
              <a:t>2009 CAP Items</a:t>
            </a:r>
          </a:p>
        </c:rich>
      </c:tx>
      <c:layout/>
    </c:title>
    <c:view3D>
      <c:rotX val="30"/>
      <c:rotY val="100"/>
      <c:perspective val="30"/>
    </c:view3D>
    <c:plotArea>
      <c:layout/>
      <c:pie3DChart>
        <c:varyColors val="1"/>
        <c:ser>
          <c:idx val="0"/>
          <c:order val="0"/>
          <c:tx>
            <c:v>2009 CAP Items</c:v>
          </c:tx>
          <c:dLbls>
            <c:dLbl>
              <c:idx val="0"/>
              <c:layout>
                <c:manualLayout>
                  <c:x val="0.1241766841940166"/>
                  <c:y val="-1.5858365937106093E-2"/>
                </c:manualLayout>
              </c:layout>
              <c:tx>
                <c:rich>
                  <a:bodyPr/>
                  <a:lstStyle/>
                  <a:p>
                    <a:r>
                      <a:rPr lang="en-US"/>
                      <a:t>13 (32%)</a:t>
                    </a:r>
                  </a:p>
                </c:rich>
              </c:tx>
              <c:showVal val="1"/>
              <c:showPercent val="1"/>
              <c:separator> </c:separator>
            </c:dLbl>
            <c:dLbl>
              <c:idx val="1"/>
              <c:layout>
                <c:manualLayout>
                  <c:x val="-7.9558608516271723E-2"/>
                  <c:y val="-2.7312194083847632E-2"/>
                </c:manualLayout>
              </c:layout>
              <c:tx>
                <c:rich>
                  <a:bodyPr/>
                  <a:lstStyle/>
                  <a:p>
                    <a:r>
                      <a:rPr lang="en-US"/>
                      <a:t>27 (68%)</a:t>
                    </a:r>
                  </a:p>
                </c:rich>
              </c:tx>
              <c:showVal val="1"/>
              <c:showPercent val="1"/>
              <c:separator> </c:separator>
            </c:dLbl>
            <c:txPr>
              <a:bodyPr/>
              <a:lstStyle/>
              <a:p>
                <a:pPr>
                  <a:defRPr sz="1200"/>
                </a:pPr>
                <a:endParaRPr lang="en-US"/>
              </a:p>
            </c:txPr>
            <c:showVal val="1"/>
            <c:showPercent val="1"/>
            <c:separator> </c:separator>
            <c:showLeaderLines val="1"/>
          </c:dLbls>
          <c:cat>
            <c:strRef>
              <c:f>'Summary Page'!$G$31:$G$32</c:f>
              <c:strCache>
                <c:ptCount val="2"/>
                <c:pt idx="0">
                  <c:v>Open (Total)</c:v>
                </c:pt>
                <c:pt idx="1">
                  <c:v>Closed</c:v>
                </c:pt>
              </c:strCache>
            </c:strRef>
          </c:cat>
          <c:val>
            <c:numRef>
              <c:f>'Summary Page'!$H$31:$H$32</c:f>
              <c:numCache>
                <c:formatCode>General</c:formatCode>
                <c:ptCount val="2"/>
                <c:pt idx="0">
                  <c:v>13</c:v>
                </c:pt>
                <c:pt idx="1">
                  <c:v>27</c:v>
                </c:pt>
              </c:numCache>
            </c:numRef>
          </c:val>
        </c:ser>
      </c:pie3DChart>
    </c:plotArea>
    <c:legend>
      <c:legendPos val="r"/>
      <c:layout/>
    </c:legend>
    <c:plotVisOnly val="1"/>
  </c:chart>
  <c:txPr>
    <a:bodyPr/>
    <a:lstStyle/>
    <a:p>
      <a:pPr>
        <a:defRPr b="1"/>
      </a:pPr>
      <a:endParaRPr lang="en-US"/>
    </a:p>
  </c:txPr>
  <c:printSettings>
    <c:headerFooter/>
    <c:pageMargins b="0.75000000000000833" l="0.70000000000000062" r="0.70000000000000062" t="0.7500000000000083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style val="19"/>
  <c:chart>
    <c:title>
      <c:tx>
        <c:rich>
          <a:bodyPr/>
          <a:lstStyle/>
          <a:p>
            <a:pPr>
              <a:defRPr/>
            </a:pPr>
            <a:r>
              <a:rPr lang="en-US"/>
              <a:t>2010 CAP Items</a:t>
            </a:r>
          </a:p>
        </c:rich>
      </c:tx>
      <c:layout/>
    </c:title>
    <c:view3D>
      <c:rotX val="30"/>
      <c:rotY val="60"/>
      <c:perspective val="30"/>
    </c:view3D>
    <c:plotArea>
      <c:layout/>
      <c:pie3DChart>
        <c:varyColors val="1"/>
        <c:ser>
          <c:idx val="0"/>
          <c:order val="0"/>
          <c:tx>
            <c:v>2010 CAP Items</c:v>
          </c:tx>
          <c:dLbls>
            <c:dLbl>
              <c:idx val="0"/>
              <c:layout>
                <c:manualLayout>
                  <c:x val="-1.2124597230224271E-2"/>
                  <c:y val="4.6450629675452881E-2"/>
                </c:manualLayout>
              </c:layout>
              <c:tx>
                <c:rich>
                  <a:bodyPr/>
                  <a:lstStyle/>
                  <a:p>
                    <a:r>
                      <a:rPr lang="en-US" sz="1200"/>
                      <a:t>225</a:t>
                    </a:r>
                    <a:r>
                      <a:rPr lang="en-US" sz="1200" baseline="0"/>
                      <a:t> </a:t>
                    </a:r>
                    <a:r>
                      <a:rPr lang="en-US" sz="1200"/>
                      <a:t> (86%)</a:t>
                    </a:r>
                  </a:p>
                </c:rich>
              </c:tx>
              <c:showVal val="1"/>
              <c:showPercent val="1"/>
            </c:dLbl>
            <c:dLbl>
              <c:idx val="1"/>
              <c:layout>
                <c:manualLayout>
                  <c:x val="7.6071314256449682E-2"/>
                  <c:y val="-6.7357657295959786E-2"/>
                </c:manualLayout>
              </c:layout>
              <c:tx>
                <c:rich>
                  <a:bodyPr/>
                  <a:lstStyle/>
                  <a:p>
                    <a:r>
                      <a:rPr lang="en-US" sz="1200"/>
                      <a:t>37</a:t>
                    </a:r>
                    <a:r>
                      <a:rPr lang="en-US" sz="1200" baseline="0"/>
                      <a:t>  </a:t>
                    </a:r>
                    <a:r>
                      <a:rPr lang="en-US" sz="1200"/>
                      <a:t>(14%)</a:t>
                    </a:r>
                  </a:p>
                </c:rich>
              </c:tx>
              <c:showVal val="1"/>
              <c:showPercent val="1"/>
            </c:dLbl>
            <c:showVal val="1"/>
            <c:showPercent val="1"/>
            <c:showLeaderLines val="1"/>
          </c:dLbls>
          <c:cat>
            <c:strRef>
              <c:f>'Summary Page'!$A$40:$A$41</c:f>
              <c:strCache>
                <c:ptCount val="2"/>
                <c:pt idx="0">
                  <c:v>Open (Total)</c:v>
                </c:pt>
                <c:pt idx="1">
                  <c:v>Closed</c:v>
                </c:pt>
              </c:strCache>
            </c:strRef>
          </c:cat>
          <c:val>
            <c:numRef>
              <c:f>'Summary Page'!$B$40:$B$41</c:f>
              <c:numCache>
                <c:formatCode>General</c:formatCode>
                <c:ptCount val="2"/>
                <c:pt idx="0">
                  <c:v>225</c:v>
                </c:pt>
                <c:pt idx="1">
                  <c:v>37</c:v>
                </c:pt>
              </c:numCache>
            </c:numRef>
          </c:val>
        </c:ser>
      </c:pie3DChart>
    </c:plotArea>
    <c:legend>
      <c:legendPos val="r"/>
      <c:layout/>
      <c:txPr>
        <a:bodyPr/>
        <a:lstStyle/>
        <a:p>
          <a:pPr>
            <a:defRPr sz="1200"/>
          </a:pPr>
          <a:endParaRPr lang="en-US"/>
        </a:p>
      </c:txPr>
    </c:legend>
    <c:plotVisOnly val="1"/>
  </c:chart>
  <c:printSettings>
    <c:headerFooter/>
    <c:pageMargins b="0.75000000000000833" l="0.70000000000000062" r="0.70000000000000062" t="0.7500000000000083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style val="19"/>
  <c:chart>
    <c:title>
      <c:tx>
        <c:rich>
          <a:bodyPr/>
          <a:lstStyle/>
          <a:p>
            <a:pPr>
              <a:defRPr/>
            </a:pPr>
            <a:r>
              <a:rPr lang="en-US"/>
              <a:t>Various CAP Items  </a:t>
            </a:r>
          </a:p>
          <a:p>
            <a:pPr>
              <a:defRPr/>
            </a:pPr>
            <a:r>
              <a:rPr lang="en-US"/>
              <a:t>(2004-2010)</a:t>
            </a:r>
          </a:p>
        </c:rich>
      </c:tx>
      <c:layout/>
    </c:title>
    <c:view3D>
      <c:rotX val="30"/>
      <c:rotY val="150"/>
      <c:perspective val="30"/>
    </c:view3D>
    <c:plotArea>
      <c:layout/>
      <c:pie3DChart>
        <c:varyColors val="1"/>
        <c:ser>
          <c:idx val="0"/>
          <c:order val="0"/>
          <c:tx>
            <c:v>Various CAP Items (2004-2010)</c:v>
          </c:tx>
          <c:dLbls>
            <c:dLbl>
              <c:idx val="0"/>
              <c:delete val="1"/>
            </c:dLbl>
            <c:dLbl>
              <c:idx val="1"/>
              <c:layout>
                <c:manualLayout>
                  <c:x val="-1.5048248948624839E-2"/>
                  <c:y val="-6.7697526362794663E-2"/>
                </c:manualLayout>
              </c:layout>
              <c:tx>
                <c:rich>
                  <a:bodyPr/>
                  <a:lstStyle/>
                  <a:p>
                    <a:pPr>
                      <a:defRPr sz="1200"/>
                    </a:pPr>
                    <a:r>
                      <a:rPr lang="en-US" sz="1200"/>
                      <a:t>3 (100%)</a:t>
                    </a:r>
                  </a:p>
                </c:rich>
              </c:tx>
              <c:spPr/>
              <c:showVal val="1"/>
              <c:showPercent val="1"/>
              <c:separator> </c:separator>
            </c:dLbl>
            <c:showVal val="1"/>
            <c:showPercent val="1"/>
            <c:separator> </c:separator>
            <c:showLeaderLines val="1"/>
          </c:dLbls>
          <c:cat>
            <c:strRef>
              <c:f>'Summary Page'!$D$40:$D$41</c:f>
              <c:strCache>
                <c:ptCount val="2"/>
                <c:pt idx="0">
                  <c:v>Open (Total)</c:v>
                </c:pt>
                <c:pt idx="1">
                  <c:v>Closed</c:v>
                </c:pt>
              </c:strCache>
            </c:strRef>
          </c:cat>
          <c:val>
            <c:numRef>
              <c:f>'Summary Page'!$E$40:$E$41</c:f>
              <c:numCache>
                <c:formatCode>General</c:formatCode>
                <c:ptCount val="2"/>
                <c:pt idx="0">
                  <c:v>0</c:v>
                </c:pt>
                <c:pt idx="1">
                  <c:v>3</c:v>
                </c:pt>
              </c:numCache>
            </c:numRef>
          </c:val>
        </c:ser>
      </c:pie3DChart>
    </c:plotArea>
    <c:legend>
      <c:legendPos val="r"/>
      <c:layout/>
      <c:txPr>
        <a:bodyPr/>
        <a:lstStyle/>
        <a:p>
          <a:pPr rtl="0">
            <a:defRPr sz="1100"/>
          </a:pPr>
          <a:endParaRPr lang="en-US"/>
        </a:p>
      </c:txPr>
    </c:legend>
    <c:plotVisOnly val="1"/>
  </c:chart>
  <c:printSettings>
    <c:headerFooter/>
    <c:pageMargins b="0.75000000000000833" l="0.70000000000000062" r="0.70000000000000062" t="0.75000000000000833"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style val="43"/>
  <c:chart>
    <c:title>
      <c:tx>
        <c:rich>
          <a:bodyPr/>
          <a:lstStyle/>
          <a:p>
            <a:pPr>
              <a:defRPr/>
            </a:pPr>
            <a:r>
              <a:rPr lang="en-US"/>
              <a:t>Total CAP Items</a:t>
            </a:r>
          </a:p>
          <a:p>
            <a:pPr>
              <a:defRPr/>
            </a:pPr>
            <a:r>
              <a:rPr lang="en-US"/>
              <a:t>(2004-2010)</a:t>
            </a:r>
          </a:p>
        </c:rich>
      </c:tx>
      <c:layout/>
    </c:title>
    <c:view3D>
      <c:rotX val="30"/>
      <c:rotY val="190"/>
      <c:perspective val="30"/>
    </c:view3D>
    <c:plotArea>
      <c:layout/>
      <c:pie3DChart>
        <c:varyColors val="1"/>
        <c:ser>
          <c:idx val="0"/>
          <c:order val="0"/>
          <c:dLbls>
            <c:dLbl>
              <c:idx val="0"/>
              <c:layout>
                <c:manualLayout>
                  <c:x val="8.1142551322746184E-2"/>
                  <c:y val="-0.21673204707081231"/>
                </c:manualLayout>
              </c:layout>
              <c:tx>
                <c:rich>
                  <a:bodyPr/>
                  <a:lstStyle/>
                  <a:p>
                    <a:r>
                      <a:rPr lang="en-US"/>
                      <a:t>253 (48%)</a:t>
                    </a:r>
                  </a:p>
                </c:rich>
              </c:tx>
              <c:showVal val="1"/>
              <c:showPercent val="1"/>
              <c:separator> </c:separator>
            </c:dLbl>
            <c:dLbl>
              <c:idx val="1"/>
              <c:layout>
                <c:manualLayout>
                  <c:x val="-4.5369681134384859E-2"/>
                  <c:y val="0.20202208149630335"/>
                </c:manualLayout>
              </c:layout>
              <c:tx>
                <c:rich>
                  <a:bodyPr/>
                  <a:lstStyle/>
                  <a:p>
                    <a:r>
                      <a:rPr lang="en-US"/>
                      <a:t>276 (52%)</a:t>
                    </a:r>
                  </a:p>
                </c:rich>
              </c:tx>
              <c:showVal val="1"/>
              <c:showPercent val="1"/>
              <c:separator> </c:separator>
            </c:dLbl>
            <c:txPr>
              <a:bodyPr/>
              <a:lstStyle/>
              <a:p>
                <a:pPr>
                  <a:defRPr sz="1600"/>
                </a:pPr>
                <a:endParaRPr lang="en-US"/>
              </a:p>
            </c:txPr>
            <c:showVal val="1"/>
            <c:showPercent val="1"/>
            <c:separator> </c:separator>
            <c:showLeaderLines val="1"/>
          </c:dLbls>
          <c:cat>
            <c:strRef>
              <c:f>'Summary Page'!$A$49:$B$50</c:f>
              <c:strCache>
                <c:ptCount val="2"/>
                <c:pt idx="0">
                  <c:v>TOTAL Open </c:v>
                </c:pt>
                <c:pt idx="1">
                  <c:v>TOTAL Closed </c:v>
                </c:pt>
              </c:strCache>
            </c:strRef>
          </c:cat>
          <c:val>
            <c:numRef>
              <c:f>'Summary Page'!$D$49:$D$50</c:f>
              <c:numCache>
                <c:formatCode>General</c:formatCode>
                <c:ptCount val="2"/>
                <c:pt idx="0">
                  <c:v>253</c:v>
                </c:pt>
                <c:pt idx="1">
                  <c:v>276</c:v>
                </c:pt>
              </c:numCache>
            </c:numRef>
          </c:val>
        </c:ser>
      </c:pie3DChart>
    </c:plotArea>
    <c:legend>
      <c:legendPos val="r"/>
      <c:layout>
        <c:manualLayout>
          <c:xMode val="edge"/>
          <c:yMode val="edge"/>
          <c:x val="0.84923733934921719"/>
          <c:y val="0.47240434258557817"/>
          <c:w val="0.14245652029837572"/>
          <c:h val="0.13352381797410517"/>
        </c:manualLayout>
      </c:layout>
      <c:txPr>
        <a:bodyPr/>
        <a:lstStyle/>
        <a:p>
          <a:pPr>
            <a:defRPr sz="1400"/>
          </a:pPr>
          <a:endParaRPr lang="en-US"/>
        </a:p>
      </c:txPr>
    </c:legend>
    <c:plotVisOnly val="1"/>
  </c:chart>
  <c:printSettings>
    <c:headerFooter/>
    <c:pageMargins b="0.7500000000000081" l="0.70000000000000062" r="0.70000000000000062" t="0.7500000000000081" header="0.30000000000000032" footer="0.30000000000000032"/>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 Id="rId9"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editAs="oneCell">
    <xdr:from>
      <xdr:col>1</xdr:col>
      <xdr:colOff>49987</xdr:colOff>
      <xdr:row>5</xdr:row>
      <xdr:rowOff>28574</xdr:rowOff>
    </xdr:from>
    <xdr:to>
      <xdr:col>11</xdr:col>
      <xdr:colOff>342184</xdr:colOff>
      <xdr:row>31</xdr:row>
      <xdr:rowOff>66675</xdr:rowOff>
    </xdr:to>
    <xdr:pic>
      <xdr:nvPicPr>
        <xdr:cNvPr id="2" name="Picture 1" descr="Metro-1.jpg"/>
        <xdr:cNvPicPr>
          <a:picLocks noChangeAspect="1"/>
        </xdr:cNvPicPr>
      </xdr:nvPicPr>
      <xdr:blipFill>
        <a:blip xmlns:r="http://schemas.openxmlformats.org/officeDocument/2006/relationships" r:embed="rId1" cstate="print"/>
        <a:stretch>
          <a:fillRect/>
        </a:stretch>
      </xdr:blipFill>
      <xdr:spPr>
        <a:xfrm>
          <a:off x="659587" y="1704974"/>
          <a:ext cx="6388197" cy="4248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152400</xdr:colOff>
      <xdr:row>21</xdr:row>
      <xdr:rowOff>57151</xdr:rowOff>
    </xdr:from>
    <xdr:to>
      <xdr:col>13</xdr:col>
      <xdr:colOff>9525</xdr:colOff>
      <xdr:row>33</xdr:row>
      <xdr:rowOff>19050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142875</xdr:colOff>
      <xdr:row>35</xdr:row>
      <xdr:rowOff>9524</xdr:rowOff>
    </xdr:from>
    <xdr:to>
      <xdr:col>13</xdr:col>
      <xdr:colOff>9524</xdr:colOff>
      <xdr:row>47</xdr:row>
      <xdr:rowOff>152399</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152400</xdr:colOff>
      <xdr:row>2</xdr:row>
      <xdr:rowOff>0</xdr:rowOff>
    </xdr:from>
    <xdr:to>
      <xdr:col>13</xdr:col>
      <xdr:colOff>19050</xdr:colOff>
      <xdr:row>20</xdr:row>
      <xdr:rowOff>114300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152399</xdr:colOff>
      <xdr:row>20</xdr:row>
      <xdr:rowOff>133351</xdr:rowOff>
    </xdr:from>
    <xdr:to>
      <xdr:col>13</xdr:col>
      <xdr:colOff>9524</xdr:colOff>
      <xdr:row>34</xdr:row>
      <xdr:rowOff>142875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0.22242</cdr:x>
      <cdr:y>0.07104</cdr:y>
    </cdr:from>
    <cdr:to>
      <cdr:x>0.75949</cdr:x>
      <cdr:y>0.21311</cdr:y>
    </cdr:to>
    <cdr:sp macro="" textlink="">
      <cdr:nvSpPr>
        <cdr:cNvPr id="2" name="TextBox 1"/>
        <cdr:cNvSpPr txBox="1"/>
      </cdr:nvSpPr>
      <cdr:spPr>
        <a:xfrm xmlns:a="http://schemas.openxmlformats.org/drawingml/2006/main">
          <a:off x="1171575" y="123824"/>
          <a:ext cx="2828925" cy="2476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lgn="ctr" rtl="0">
            <a:defRPr sz="1800" b="1" i="0" u="none" strike="noStrike" kern="1200" baseline="0">
              <a:solidFill>
                <a:sysClr val="windowText" lastClr="000000"/>
              </a:solidFill>
              <a:latin typeface="+mn-lt"/>
              <a:ea typeface="+mn-ea"/>
              <a:cs typeface="+mn-cs"/>
            </a:defRPr>
          </a:pPr>
          <a:r>
            <a:rPr lang="en-US"/>
            <a:t>CAP Open Item Totals</a:t>
          </a:r>
        </a:p>
        <a:p xmlns:a="http://schemas.openxmlformats.org/drawingml/2006/main">
          <a:endParaRPr 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0.17722</cdr:x>
      <cdr:y>0.01351</cdr:y>
    </cdr:from>
    <cdr:to>
      <cdr:x>0.82278</cdr:x>
      <cdr:y>0.18919</cdr:y>
    </cdr:to>
    <cdr:sp macro="" textlink="">
      <cdr:nvSpPr>
        <cdr:cNvPr id="2" name="TextBox 1"/>
        <cdr:cNvSpPr txBox="1"/>
      </cdr:nvSpPr>
      <cdr:spPr>
        <a:xfrm xmlns:a="http://schemas.openxmlformats.org/drawingml/2006/main">
          <a:off x="933450" y="28574"/>
          <a:ext cx="340042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en-US" sz="1600" b="1" i="0" baseline="0">
              <a:latin typeface="+mn-lt"/>
              <a:ea typeface="+mn-ea"/>
              <a:cs typeface="+mn-cs"/>
            </a:rPr>
            <a:t>CAP Open Item Totals</a:t>
          </a:r>
          <a:endParaRPr lang="en-US" sz="1600"/>
        </a:p>
        <a:p xmlns:a="http://schemas.openxmlformats.org/drawingml/2006/main">
          <a:pPr algn="ctr"/>
          <a:endParaRPr lang="en-US" sz="1100"/>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9524</xdr:colOff>
      <xdr:row>4</xdr:row>
      <xdr:rowOff>9524</xdr:rowOff>
    </xdr:from>
    <xdr:to>
      <xdr:col>7</xdr:col>
      <xdr:colOff>495299</xdr:colOff>
      <xdr:row>23</xdr:row>
      <xdr:rowOff>47624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590549</xdr:colOff>
      <xdr:row>3</xdr:row>
      <xdr:rowOff>152399</xdr:rowOff>
    </xdr:from>
    <xdr:to>
      <xdr:col>15</xdr:col>
      <xdr:colOff>466724</xdr:colOff>
      <xdr:row>23</xdr:row>
      <xdr:rowOff>28574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9524</xdr:colOff>
      <xdr:row>3</xdr:row>
      <xdr:rowOff>161924</xdr:rowOff>
    </xdr:from>
    <xdr:to>
      <xdr:col>23</xdr:col>
      <xdr:colOff>495299</xdr:colOff>
      <xdr:row>23</xdr:row>
      <xdr:rowOff>38099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568778</xdr:colOff>
      <xdr:row>3</xdr:row>
      <xdr:rowOff>159202</xdr:rowOff>
    </xdr:from>
    <xdr:to>
      <xdr:col>31</xdr:col>
      <xdr:colOff>444953</xdr:colOff>
      <xdr:row>23</xdr:row>
      <xdr:rowOff>34017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23</xdr:row>
      <xdr:rowOff>34924</xdr:rowOff>
    </xdr:from>
    <xdr:to>
      <xdr:col>7</xdr:col>
      <xdr:colOff>485774</xdr:colOff>
      <xdr:row>42</xdr:row>
      <xdr:rowOff>69849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581024</xdr:colOff>
      <xdr:row>24</xdr:row>
      <xdr:rowOff>9524</xdr:rowOff>
    </xdr:from>
    <xdr:to>
      <xdr:col>15</xdr:col>
      <xdr:colOff>457199</xdr:colOff>
      <xdr:row>43</xdr:row>
      <xdr:rowOff>47624</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609599</xdr:colOff>
      <xdr:row>23</xdr:row>
      <xdr:rowOff>152399</xdr:rowOff>
    </xdr:from>
    <xdr:to>
      <xdr:col>23</xdr:col>
      <xdr:colOff>485774</xdr:colOff>
      <xdr:row>43</xdr:row>
      <xdr:rowOff>28574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609599</xdr:colOff>
      <xdr:row>23</xdr:row>
      <xdr:rowOff>142874</xdr:rowOff>
    </xdr:from>
    <xdr:to>
      <xdr:col>31</xdr:col>
      <xdr:colOff>485774</xdr:colOff>
      <xdr:row>43</xdr:row>
      <xdr:rowOff>19049</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133350</xdr:colOff>
      <xdr:row>45</xdr:row>
      <xdr:rowOff>19050</xdr:rowOff>
    </xdr:from>
    <xdr:to>
      <xdr:col>24</xdr:col>
      <xdr:colOff>149679</xdr:colOff>
      <xdr:row>77</xdr:row>
      <xdr:rowOff>136071</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tom\My%20Documents\Current%20Projects\TOC-WMATA\FTA%20Annual%20Reports\2006%20Annual%20Report\SSO%20Annual%20Reporting_2006%203-15-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e007625\Desktop\2011%20Rates%202%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srdjm1\Local%20Settings\Temporary%20Internet%20Files\Content.Outlook\7DS19PLL\WMATA%20Safety%20CAPs%20WMATA%20versio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Cover"/>
      <sheetName val="PM1"/>
      <sheetName val="PM2"/>
      <sheetName val="PM3"/>
      <sheetName val="PM4"/>
      <sheetName val="PM5"/>
      <sheetName val="ISAP"/>
      <sheetName val="3-Year"/>
      <sheetName val="HM Inst"/>
      <sheetName val="HM"/>
      <sheetName val="Acc Inst"/>
      <sheetName val="Acc"/>
      <sheetName val="CAP Inst"/>
      <sheetName val="CAPs"/>
    </sheetNames>
    <sheetDataSet>
      <sheetData sheetId="0">
        <row r="42">
          <cell r="E42" t="str">
            <v>Yes</v>
          </cell>
        </row>
        <row r="43">
          <cell r="E43" t="str">
            <v>No</v>
          </cell>
        </row>
        <row r="54">
          <cell r="C54" t="str">
            <v>Open</v>
          </cell>
        </row>
        <row r="55">
          <cell r="C55" t="str">
            <v>Closed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376">
          <cell r="B376" t="str">
            <v>TOC 2010 Audit</v>
          </cell>
          <cell r="C376">
            <v>127</v>
          </cell>
        </row>
        <row r="377">
          <cell r="B377" t="str">
            <v>NTSB</v>
          </cell>
          <cell r="C377">
            <v>17</v>
          </cell>
        </row>
        <row r="378">
          <cell r="B378" t="str">
            <v>VTX Report</v>
          </cell>
          <cell r="C378">
            <v>6</v>
          </cell>
        </row>
        <row r="379">
          <cell r="B379" t="str">
            <v>Internal Safety</v>
          </cell>
          <cell r="C379">
            <v>81</v>
          </cell>
        </row>
        <row r="380">
          <cell r="B380" t="str">
            <v xml:space="preserve">Inspec. General </v>
          </cell>
          <cell r="C380">
            <v>19</v>
          </cell>
        </row>
      </sheetData>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9">
          <cell r="B9" t="str">
            <v xml:space="preserve"> </v>
          </cell>
          <cell r="E9" t="str">
            <v>Installation of roll back protection in 4000 series cars during mid-life modernization/overhaul.        3/16/10--Installation will be independent of modernization/overhaul.  Design to start immediately.</v>
          </cell>
        </row>
        <row r="10">
          <cell r="B10" t="str">
            <v xml:space="preserve"> </v>
          </cell>
          <cell r="E10" t="str">
            <v>Provide external door release handle on all series of cars for emergency services to access stationary train without a key.                          10/2/07--Will install if determined to be feasible.</v>
          </cell>
          <cell r="H10" t="str">
            <v>2007
1/30/12</v>
          </cell>
        </row>
        <row r="11">
          <cell r="B11" t="str">
            <v xml:space="preserve"> </v>
          </cell>
          <cell r="E11" t="str">
            <v xml:space="preserve"> </v>
          </cell>
          <cell r="G11" t="str">
            <v>Myers &amp; Kelly</v>
          </cell>
          <cell r="H11" t="str">
            <v xml:space="preserve"> </v>
          </cell>
        </row>
        <row r="12">
          <cell r="B12" t="str">
            <v xml:space="preserve"> </v>
          </cell>
          <cell r="E12" t="str">
            <v xml:space="preserve"> </v>
          </cell>
          <cell r="G12" t="str">
            <v>Cooper-Lucas</v>
          </cell>
          <cell r="H12" t="str">
            <v xml:space="preserve"> </v>
          </cell>
          <cell r="I12" t="str">
            <v xml:space="preserve"> </v>
          </cell>
        </row>
        <row r="13">
          <cell r="B13" t="str">
            <v xml:space="preserve"> </v>
          </cell>
          <cell r="E13" t="str">
            <v>WMATA is planning to implement a Configuration Management Program. Pilot project completed by June 2008.</v>
          </cell>
          <cell r="G13" t="str">
            <v>Colin Myers</v>
          </cell>
          <cell r="H13">
            <v>39600</v>
          </cell>
          <cell r="I13" t="str">
            <v>Information on pilot project sent to TOC, Nov 2007             
 WMATA submitted CAP for closure on 4/4/08                      
12/16/08--TOC requested additional documentation.        
10/19/10--WMATA is currently working on the Authority-wide configura</v>
          </cell>
        </row>
        <row r="14">
          <cell r="B14" t="str">
            <v xml:space="preserve"> </v>
          </cell>
          <cell r="E14" t="str">
            <v>WMATA will expand its Construction Safety and Environmental Manual to include construction security considerations.</v>
          </cell>
          <cell r="G14" t="str">
            <v>Dougherty</v>
          </cell>
          <cell r="H14">
            <v>39600</v>
          </cell>
        </row>
        <row r="15">
          <cell r="B15" t="str">
            <v xml:space="preserve"> </v>
          </cell>
          <cell r="E15" t="str">
            <v xml:space="preserve">The RTRA Utility Supervisor Training Program Description and Guidelines Document will be updated with all organizational changes including the information from the next Supervisor Pick schedules.  Updated materials should be available one month after the </v>
          </cell>
          <cell r="H15">
            <v>39600</v>
          </cell>
          <cell r="I15" t="str">
            <v>Status update: Organizational changes are still pending at this time.  When the organizatinal changes are finalized, the RTRA utility supervisor training program description and guidelines document will be updated.</v>
          </cell>
        </row>
        <row r="16">
          <cell r="B16" t="str">
            <v xml:space="preserve"> </v>
          </cell>
          <cell r="E16" t="str">
            <v>Establish medical recertification requirement for rail operators.</v>
          </cell>
          <cell r="G16" t="str">
            <v>Medical/Cooper- Lucas</v>
          </cell>
          <cell r="H16">
            <v>39600</v>
          </cell>
          <cell r="I16" t="str">
            <v>WMATA submitted CAP for closure 4/4/08.                          
12/16/08--TOC requests additional documentation.      
10/19/10--K. Sundberg will follow up with Dr. Cooper-Lucas.</v>
          </cell>
        </row>
        <row r="17">
          <cell r="B17" t="str">
            <v xml:space="preserve"> </v>
          </cell>
          <cell r="E17" t="str">
            <v>Elevator and Escalator Mechanics, as well as Station Managers will be included to the random drug and alcohol testing.</v>
          </cell>
          <cell r="H17">
            <v>39600</v>
          </cell>
          <cell r="I17" t="str">
            <v xml:space="preserve">3/26/08 - WMATA changed CAP format                                         
WMATA submitted CAP for closure on 4/4/08.                 
12/16/08--TOC requests additional documentation.     
10/19/10--WMATA will provide letter from FTA concerning ELES and </v>
          </cell>
        </row>
        <row r="18">
          <cell r="B18" t="str">
            <v xml:space="preserve"> </v>
          </cell>
          <cell r="E18" t="str">
            <v>The Infrastructure Renewal Group (IRPG) is currently managing the reproduction of interlocking location prints utilizing the engineering services of P^2D.  Expected completion in five (5) years.</v>
          </cell>
          <cell r="G18" t="str">
            <v>Colin Myers</v>
          </cell>
          <cell r="H18" t="str">
            <v>6/1/18
6/30/12</v>
          </cell>
          <cell r="I18" t="str">
            <v>3/23/09--Due to funding limitations the expected date of completion will be extended to 10 years instead of the original completion of 5 years.      
12/8/09--Signal Equipment Room Prints is already in progress, however the process is lengthy.  The ATC ma</v>
          </cell>
        </row>
        <row r="19">
          <cell r="B19" t="str">
            <v xml:space="preserve"> </v>
          </cell>
          <cell r="E19" t="str">
            <v>WMATA is in the process of developing a program to access information located in the Documentum Content Server through a graphically displayed, user friendly Metro station map.  The fully funded project is being coordinated through the Office of Informati</v>
          </cell>
          <cell r="H19">
            <v>39600</v>
          </cell>
          <cell r="I19" t="str">
            <v xml:space="preserve"> </v>
          </cell>
        </row>
        <row r="20">
          <cell r="B20" t="str">
            <v xml:space="preserve"> </v>
          </cell>
          <cell r="E20" t="str">
            <v>Most units are on a 30 day PMI schedule; expect ELES, inside, platform, and Westinghouse units, which are on a 45 day schedule.  This schedule date is the goal, however, circumstances such as timing around special events, repairs, CIPs and mechanic availa</v>
          </cell>
          <cell r="G20" t="str">
            <v>Bitar</v>
          </cell>
          <cell r="H20">
            <v>39814</v>
          </cell>
          <cell r="I20" t="str">
            <v xml:space="preserve"> </v>
          </cell>
        </row>
        <row r="21">
          <cell r="B21" t="str">
            <v xml:space="preserve"> </v>
          </cell>
          <cell r="E21" t="str">
            <v xml:space="preserve"> The implementation of the new Maximo maintenance system was not as smooth as desired and created inconsistenscies with the PMI schedule.  The PMI schedules are now becoming more logical and consistent as bugs and issues are worked out.  ELES will continu</v>
          </cell>
          <cell r="G21" t="str">
            <v>Bitar</v>
          </cell>
          <cell r="H21">
            <v>39814</v>
          </cell>
          <cell r="I21" t="str">
            <v xml:space="preserve"> </v>
          </cell>
        </row>
        <row r="23">
          <cell r="B23" t="str">
            <v xml:space="preserve"> </v>
          </cell>
          <cell r="E23" t="str">
            <v>MWATA will evaluate available technology and new approaches for automatically alerting wayside workers of approaching trains and will automatically alert train operators when approaching areas with workers on or near the tracks.</v>
          </cell>
          <cell r="H23">
            <v>40420</v>
          </cell>
          <cell r="I23" t="str">
            <v>12/8/09--WMATA will provide a progress report in 3/10.           
5/18/10--Evaluated technologies and have decided to try an flashing amber light system.  
6/11/10--Judiciary Square to Gallery PI/Chinatown to be pilot. 
9/14/10- C. Myers advised the logis</v>
          </cell>
        </row>
        <row r="24">
          <cell r="B24" t="str">
            <v xml:space="preserve"> </v>
          </cell>
          <cell r="E24" t="str">
            <v xml:space="preserve"> </v>
          </cell>
          <cell r="G24" t="str">
            <v>Dougherty</v>
          </cell>
          <cell r="H24">
            <v>40602</v>
          </cell>
        </row>
        <row r="25">
          <cell r="B25" t="str">
            <v xml:space="preserve"> </v>
          </cell>
          <cell r="E25" t="str">
            <v xml:space="preserve"> </v>
          </cell>
          <cell r="G25" t="str">
            <v>Dougherty</v>
          </cell>
          <cell r="H25">
            <v>40602</v>
          </cell>
        </row>
        <row r="26">
          <cell r="B26" t="str">
            <v xml:space="preserve"> </v>
          </cell>
          <cell r="E26" t="str">
            <v xml:space="preserve"> </v>
          </cell>
          <cell r="G26" t="str">
            <v>Dougherty</v>
          </cell>
          <cell r="H26">
            <v>40602</v>
          </cell>
        </row>
        <row r="27">
          <cell r="B27" t="str">
            <v xml:space="preserve"> </v>
          </cell>
          <cell r="E27" t="str">
            <v xml:space="preserve"> </v>
          </cell>
          <cell r="G27" t="str">
            <v>LeLacheur</v>
          </cell>
          <cell r="H27" t="str">
            <v xml:space="preserve"> </v>
          </cell>
          <cell r="I27" t="str">
            <v xml:space="preserve"> </v>
          </cell>
        </row>
        <row r="28">
          <cell r="B28" t="str">
            <v xml:space="preserve"> </v>
          </cell>
          <cell r="E28" t="str">
            <v xml:space="preserve"> </v>
          </cell>
          <cell r="G28" t="str">
            <v>Adams</v>
          </cell>
          <cell r="H28" t="str">
            <v xml:space="preserve"> </v>
          </cell>
        </row>
        <row r="29">
          <cell r="B29" t="str">
            <v xml:space="preserve"> </v>
          </cell>
          <cell r="E29" t="str">
            <v xml:space="preserve"> </v>
          </cell>
          <cell r="G29" t="str">
            <v>Dougherty</v>
          </cell>
          <cell r="H29">
            <v>40602</v>
          </cell>
        </row>
        <row r="30">
          <cell r="B30" t="str">
            <v xml:space="preserve"> </v>
          </cell>
          <cell r="E30" t="str">
            <v xml:space="preserve"> </v>
          </cell>
          <cell r="G30" t="str">
            <v>Dougherty</v>
          </cell>
          <cell r="H30" t="str">
            <v xml:space="preserve"> </v>
          </cell>
          <cell r="I30" t="str">
            <v xml:space="preserve"> </v>
          </cell>
        </row>
        <row r="32">
          <cell r="B32" t="str">
            <v xml:space="preserve"> </v>
          </cell>
          <cell r="E32" t="str">
            <v xml:space="preserve"> </v>
          </cell>
          <cell r="G32" t="str">
            <v xml:space="preserve"> </v>
          </cell>
          <cell r="H32" t="str">
            <v xml:space="preserve"> </v>
          </cell>
          <cell r="I32" t="str">
            <v xml:space="preserve"> </v>
          </cell>
        </row>
        <row r="33">
          <cell r="B33" t="str">
            <v xml:space="preserve"> </v>
          </cell>
          <cell r="E33" t="str">
            <v xml:space="preserve"> </v>
          </cell>
          <cell r="G33" t="str">
            <v xml:space="preserve">Sundberg </v>
          </cell>
          <cell r="H33" t="str">
            <v xml:space="preserve"> </v>
          </cell>
          <cell r="I33" t="str">
            <v xml:space="preserve"> </v>
          </cell>
        </row>
        <row r="35">
          <cell r="B35" t="str">
            <v xml:space="preserve"> </v>
          </cell>
          <cell r="E35" t="str">
            <v xml:space="preserve"> </v>
          </cell>
          <cell r="G35" t="str">
            <v xml:space="preserve"> </v>
          </cell>
          <cell r="H35" t="str">
            <v xml:space="preserve"> </v>
          </cell>
          <cell r="I35" t="str">
            <v xml:space="preserve"> </v>
          </cell>
        </row>
        <row r="36">
          <cell r="B36" t="str">
            <v xml:space="preserve"> </v>
          </cell>
          <cell r="E36" t="str">
            <v xml:space="preserve"> </v>
          </cell>
          <cell r="G36" t="str">
            <v xml:space="preserve"> </v>
          </cell>
          <cell r="H36" t="str">
            <v xml:space="preserve"> </v>
          </cell>
          <cell r="I36" t="str">
            <v xml:space="preserve"> </v>
          </cell>
        </row>
        <row r="37">
          <cell r="B37" t="str">
            <v xml:space="preserve"> </v>
          </cell>
          <cell r="E37" t="str">
            <v xml:space="preserve"> </v>
          </cell>
          <cell r="G37" t="str">
            <v xml:space="preserve"> </v>
          </cell>
          <cell r="H37" t="str">
            <v xml:space="preserve"> </v>
          </cell>
          <cell r="I37" t="str">
            <v xml:space="preserve"> </v>
          </cell>
        </row>
        <row r="38">
          <cell r="B38" t="str">
            <v xml:space="preserve"> </v>
          </cell>
          <cell r="E38" t="str">
            <v xml:space="preserve"> </v>
          </cell>
          <cell r="G38" t="str">
            <v xml:space="preserve"> </v>
          </cell>
          <cell r="H38" t="str">
            <v xml:space="preserve"> </v>
          </cell>
          <cell r="I38" t="str">
            <v xml:space="preserve"> </v>
          </cell>
        </row>
        <row r="39">
          <cell r="B39" t="str">
            <v xml:space="preserve"> </v>
          </cell>
          <cell r="E39" t="str">
            <v xml:space="preserve"> </v>
          </cell>
          <cell r="G39" t="str">
            <v xml:space="preserve"> </v>
          </cell>
          <cell r="H39" t="str">
            <v xml:space="preserve"> </v>
          </cell>
          <cell r="I39" t="str">
            <v xml:space="preserve"> </v>
          </cell>
        </row>
        <row r="40">
          <cell r="B40" t="str">
            <v xml:space="preserve"> </v>
          </cell>
          <cell r="E40" t="str">
            <v xml:space="preserve"> </v>
          </cell>
          <cell r="G40" t="str">
            <v xml:space="preserve"> </v>
          </cell>
          <cell r="H40" t="str">
            <v xml:space="preserve"> </v>
          </cell>
          <cell r="I40" t="str">
            <v xml:space="preserve"> </v>
          </cell>
        </row>
        <row r="41">
          <cell r="B41" t="str">
            <v xml:space="preserve"> </v>
          </cell>
          <cell r="E41" t="str">
            <v xml:space="preserve"> </v>
          </cell>
          <cell r="G41" t="str">
            <v xml:space="preserve"> </v>
          </cell>
          <cell r="H41" t="str">
            <v xml:space="preserve"> </v>
          </cell>
          <cell r="I41" t="str">
            <v xml:space="preserve"> </v>
          </cell>
        </row>
        <row r="42">
          <cell r="B42" t="str">
            <v xml:space="preserve"> </v>
          </cell>
          <cell r="E42" t="str">
            <v xml:space="preserve"> </v>
          </cell>
          <cell r="G42" t="str">
            <v xml:space="preserve"> </v>
          </cell>
          <cell r="H42" t="str">
            <v xml:space="preserve"> </v>
          </cell>
          <cell r="I42" t="str">
            <v xml:space="preserve"> </v>
          </cell>
        </row>
        <row r="43">
          <cell r="B43" t="str">
            <v xml:space="preserve"> </v>
          </cell>
          <cell r="E43" t="str">
            <v xml:space="preserve"> </v>
          </cell>
          <cell r="G43" t="str">
            <v xml:space="preserve"> </v>
          </cell>
          <cell r="H43" t="str">
            <v xml:space="preserve"> </v>
          </cell>
          <cell r="I43" t="str">
            <v xml:space="preserve"> </v>
          </cell>
        </row>
        <row r="44">
          <cell r="B44" t="str">
            <v xml:space="preserve"> </v>
          </cell>
          <cell r="E44" t="str">
            <v xml:space="preserve"> </v>
          </cell>
          <cell r="G44" t="str">
            <v xml:space="preserve"> </v>
          </cell>
          <cell r="H44" t="str">
            <v xml:space="preserve"> </v>
          </cell>
          <cell r="I44" t="str">
            <v xml:space="preserve"> </v>
          </cell>
        </row>
        <row r="45">
          <cell r="B45" t="str">
            <v xml:space="preserve"> </v>
          </cell>
          <cell r="E45" t="str">
            <v xml:space="preserve"> </v>
          </cell>
          <cell r="G45" t="str">
            <v xml:space="preserve"> </v>
          </cell>
          <cell r="H45" t="str">
            <v xml:space="preserve"> </v>
          </cell>
          <cell r="I45" t="str">
            <v xml:space="preserve"> </v>
          </cell>
        </row>
        <row r="47">
          <cell r="B47" t="str">
            <v xml:space="preserve"> </v>
          </cell>
          <cell r="E47" t="str">
            <v xml:space="preserve"> </v>
          </cell>
          <cell r="G47" t="str">
            <v>RTRA/ Hercules Ballard</v>
          </cell>
          <cell r="H47">
            <v>40178</v>
          </cell>
          <cell r="I47" t="str">
            <v xml:space="preserve"> </v>
          </cell>
        </row>
        <row r="48">
          <cell r="B48" t="str">
            <v xml:space="preserve"> </v>
          </cell>
          <cell r="E48" t="str">
            <v xml:space="preserve"> </v>
          </cell>
          <cell r="G48" t="str">
            <v>RTRA/ Hercules Ballard</v>
          </cell>
          <cell r="H48">
            <v>40178</v>
          </cell>
          <cell r="I48" t="str">
            <v xml:space="preserve"> </v>
          </cell>
        </row>
        <row r="49">
          <cell r="B49" t="str">
            <v xml:space="preserve"> </v>
          </cell>
          <cell r="E49" t="str">
            <v xml:space="preserve"> </v>
          </cell>
          <cell r="G49" t="str">
            <v>RTRA/QAAW Hercules Ballard Rodrigo Bitar</v>
          </cell>
          <cell r="H49">
            <v>40209</v>
          </cell>
          <cell r="I49" t="str">
            <v xml:space="preserve"> </v>
          </cell>
        </row>
        <row r="50">
          <cell r="B50" t="str">
            <v xml:space="preserve"> </v>
          </cell>
          <cell r="E50" t="str">
            <v xml:space="preserve"> </v>
          </cell>
          <cell r="G50" t="str">
            <v>RTRA/ Hercules Ballard</v>
          </cell>
          <cell r="H50">
            <v>40209</v>
          </cell>
          <cell r="I50" t="str">
            <v xml:space="preserve"> </v>
          </cell>
        </row>
        <row r="51">
          <cell r="B51" t="str">
            <v xml:space="preserve"> </v>
          </cell>
          <cell r="E51" t="str">
            <v xml:space="preserve"> </v>
          </cell>
          <cell r="G51" t="str">
            <v>RTRA/HR/ SAFE Hercules Ballard  Gary Baldwin  Joan LeLacheur</v>
          </cell>
          <cell r="H51">
            <v>40298</v>
          </cell>
          <cell r="I51" t="str">
            <v xml:space="preserve"> </v>
          </cell>
        </row>
        <row r="52">
          <cell r="B52" t="str">
            <v xml:space="preserve"> </v>
          </cell>
          <cell r="E52" t="str">
            <v xml:space="preserve"> </v>
          </cell>
          <cell r="G52" t="str">
            <v>RTRA/HR/ SAFE Hercules Ballard  Gary Baldwin  Joan LeLacheur</v>
          </cell>
          <cell r="H52">
            <v>40359</v>
          </cell>
          <cell r="I52" t="str">
            <v xml:space="preserve"> </v>
          </cell>
        </row>
        <row r="53">
          <cell r="B53" t="str">
            <v xml:space="preserve"> </v>
          </cell>
          <cell r="E53" t="str">
            <v xml:space="preserve"> </v>
          </cell>
          <cell r="G53" t="str">
            <v>RTRA/HR/ SAFE Hercules Ballard Ed Cook Joan Leiacheur</v>
          </cell>
          <cell r="H53">
            <v>40209</v>
          </cell>
          <cell r="I53" t="str">
            <v xml:space="preserve"> </v>
          </cell>
        </row>
        <row r="54">
          <cell r="B54" t="str">
            <v xml:space="preserve"> </v>
          </cell>
          <cell r="E54" t="str">
            <v xml:space="preserve"> </v>
          </cell>
          <cell r="G54" t="str">
            <v>RTRA/ Charles Dziduch</v>
          </cell>
          <cell r="H54">
            <v>40359</v>
          </cell>
          <cell r="I54" t="str">
            <v xml:space="preserve"> </v>
          </cell>
        </row>
        <row r="55">
          <cell r="B55" t="str">
            <v xml:space="preserve"> </v>
          </cell>
          <cell r="E55" t="str">
            <v xml:space="preserve"> </v>
          </cell>
          <cell r="G55" t="str">
            <v>RTRA/ Charles Dziduch</v>
          </cell>
          <cell r="H55">
            <v>40359</v>
          </cell>
          <cell r="I55" t="str">
            <v xml:space="preserve"> </v>
          </cell>
        </row>
        <row r="56">
          <cell r="B56" t="str">
            <v xml:space="preserve"> </v>
          </cell>
          <cell r="E56" t="str">
            <v xml:space="preserve"> </v>
          </cell>
          <cell r="H56">
            <v>40359</v>
          </cell>
          <cell r="I56" t="str">
            <v xml:space="preserve"> </v>
          </cell>
        </row>
        <row r="58">
          <cell r="B58" t="str">
            <v xml:space="preserve"> </v>
          </cell>
          <cell r="E58" t="str">
            <v xml:space="preserve"> </v>
          </cell>
          <cell r="G58" t="str">
            <v xml:space="preserve"> </v>
          </cell>
          <cell r="H58" t="str">
            <v xml:space="preserve"> </v>
          </cell>
          <cell r="I58" t="str">
            <v xml:space="preserve"> </v>
          </cell>
        </row>
        <row r="59">
          <cell r="B59" t="str">
            <v xml:space="preserve"> </v>
          </cell>
          <cell r="E59" t="str">
            <v xml:space="preserve"> </v>
          </cell>
          <cell r="G59" t="str">
            <v xml:space="preserve"> </v>
          </cell>
          <cell r="H59" t="str">
            <v xml:space="preserve"> </v>
          </cell>
        </row>
        <row r="60">
          <cell r="B60" t="str">
            <v xml:space="preserve"> </v>
          </cell>
          <cell r="E60" t="str">
            <v xml:space="preserve"> </v>
          </cell>
          <cell r="G60" t="str">
            <v xml:space="preserve"> </v>
          </cell>
          <cell r="H60" t="str">
            <v xml:space="preserve"> </v>
          </cell>
          <cell r="I60" t="str">
            <v xml:space="preserve"> </v>
          </cell>
        </row>
        <row r="61">
          <cell r="B61" t="str">
            <v xml:space="preserve"> </v>
          </cell>
          <cell r="E61" t="str">
            <v xml:space="preserve"> </v>
          </cell>
          <cell r="G61" t="str">
            <v xml:space="preserve"> </v>
          </cell>
          <cell r="H61" t="str">
            <v xml:space="preserve"> </v>
          </cell>
        </row>
        <row r="62">
          <cell r="B62" t="str">
            <v xml:space="preserve"> </v>
          </cell>
          <cell r="E62" t="str">
            <v xml:space="preserve"> </v>
          </cell>
          <cell r="G62" t="str">
            <v xml:space="preserve"> </v>
          </cell>
          <cell r="H62" t="str">
            <v xml:space="preserve"> </v>
          </cell>
          <cell r="I62" t="str">
            <v xml:space="preserve"> </v>
          </cell>
        </row>
        <row r="63">
          <cell r="B63" t="str">
            <v xml:space="preserve"> </v>
          </cell>
          <cell r="E63" t="str">
            <v xml:space="preserve"> </v>
          </cell>
          <cell r="G63" t="str">
            <v xml:space="preserve"> </v>
          </cell>
          <cell r="H63" t="str">
            <v xml:space="preserve"> </v>
          </cell>
          <cell r="I63" t="str">
            <v xml:space="preserve"> </v>
          </cell>
        </row>
        <row r="64">
          <cell r="B64" t="str">
            <v xml:space="preserve"> </v>
          </cell>
          <cell r="E64" t="str">
            <v xml:space="preserve"> </v>
          </cell>
          <cell r="G64" t="str">
            <v xml:space="preserve"> </v>
          </cell>
          <cell r="H64" t="str">
            <v xml:space="preserve"> </v>
          </cell>
          <cell r="I64" t="str">
            <v xml:space="preserve"> </v>
          </cell>
        </row>
        <row r="65">
          <cell r="B65" t="str">
            <v xml:space="preserve"> </v>
          </cell>
          <cell r="E65" t="str">
            <v xml:space="preserve"> </v>
          </cell>
          <cell r="G65" t="str">
            <v xml:space="preserve"> </v>
          </cell>
          <cell r="H65" t="str">
            <v xml:space="preserve"> </v>
          </cell>
          <cell r="I65" t="str">
            <v xml:space="preserve"> </v>
          </cell>
        </row>
        <row r="66">
          <cell r="B66" t="str">
            <v xml:space="preserve"> </v>
          </cell>
          <cell r="E66" t="str">
            <v xml:space="preserve"> </v>
          </cell>
          <cell r="G66" t="str">
            <v xml:space="preserve"> </v>
          </cell>
          <cell r="H66" t="str">
            <v xml:space="preserve"> </v>
          </cell>
          <cell r="I66" t="str">
            <v xml:space="preserve"> </v>
          </cell>
        </row>
        <row r="67">
          <cell r="B67" t="str">
            <v xml:space="preserve"> </v>
          </cell>
          <cell r="E67" t="str">
            <v xml:space="preserve"> </v>
          </cell>
          <cell r="G67" t="str">
            <v xml:space="preserve"> </v>
          </cell>
          <cell r="H67" t="str">
            <v xml:space="preserve"> </v>
          </cell>
          <cell r="I67" t="str">
            <v xml:space="preserve"> </v>
          </cell>
        </row>
        <row r="68">
          <cell r="B68" t="str">
            <v xml:space="preserve"> </v>
          </cell>
          <cell r="E68" t="str">
            <v xml:space="preserve"> </v>
          </cell>
          <cell r="G68" t="str">
            <v xml:space="preserve"> </v>
          </cell>
          <cell r="H68" t="str">
            <v xml:space="preserve"> </v>
          </cell>
          <cell r="I68" t="str">
            <v xml:space="preserve"> </v>
          </cell>
        </row>
        <row r="69">
          <cell r="B69" t="str">
            <v xml:space="preserve"> </v>
          </cell>
          <cell r="E69" t="str">
            <v xml:space="preserve"> </v>
          </cell>
          <cell r="G69" t="str">
            <v xml:space="preserve"> </v>
          </cell>
          <cell r="H69" t="str">
            <v xml:space="preserve"> </v>
          </cell>
          <cell r="I69" t="str">
            <v xml:space="preserve"> </v>
          </cell>
        </row>
        <row r="70">
          <cell r="B70" t="str">
            <v xml:space="preserve"> </v>
          </cell>
          <cell r="E70" t="str">
            <v xml:space="preserve"> </v>
          </cell>
          <cell r="G70" t="str">
            <v xml:space="preserve"> </v>
          </cell>
          <cell r="H70" t="str">
            <v xml:space="preserve"> </v>
          </cell>
          <cell r="I70" t="str">
            <v xml:space="preserve"> </v>
          </cell>
        </row>
        <row r="71">
          <cell r="B71" t="str">
            <v xml:space="preserve"> </v>
          </cell>
          <cell r="E71" t="str">
            <v xml:space="preserve"> </v>
          </cell>
          <cell r="G71" t="str">
            <v xml:space="preserve"> </v>
          </cell>
          <cell r="H71" t="str">
            <v xml:space="preserve"> </v>
          </cell>
        </row>
        <row r="72">
          <cell r="B72" t="str">
            <v xml:space="preserve"> </v>
          </cell>
          <cell r="E72" t="str">
            <v xml:space="preserve"> </v>
          </cell>
          <cell r="G72" t="str">
            <v xml:space="preserve"> </v>
          </cell>
          <cell r="H72" t="str">
            <v xml:space="preserve"> </v>
          </cell>
          <cell r="I72" t="str">
            <v xml:space="preserve"> </v>
          </cell>
        </row>
        <row r="73">
          <cell r="B73" t="str">
            <v xml:space="preserve"> </v>
          </cell>
          <cell r="E73" t="str">
            <v xml:space="preserve"> </v>
          </cell>
          <cell r="G73" t="str">
            <v xml:space="preserve"> </v>
          </cell>
          <cell r="H73" t="str">
            <v xml:space="preserve"> </v>
          </cell>
          <cell r="I73" t="str">
            <v xml:space="preserve"> </v>
          </cell>
        </row>
        <row r="74">
          <cell r="B74" t="str">
            <v xml:space="preserve"> </v>
          </cell>
          <cell r="E74" t="str">
            <v xml:space="preserve"> </v>
          </cell>
          <cell r="G74" t="str">
            <v xml:space="preserve"> </v>
          </cell>
          <cell r="H74" t="str">
            <v xml:space="preserve"> </v>
          </cell>
          <cell r="I74" t="str">
            <v xml:space="preserve"> </v>
          </cell>
        </row>
        <row r="76">
          <cell r="B76" t="str">
            <v xml:space="preserve"> </v>
          </cell>
          <cell r="E76" t="str">
            <v>9/30/10--These critical processes must be defined and documented.  It is recommended that each Maintenance department develop a Maintenance Control Policy to cover these critical areas.  Track Maintenance and Structures have provided a curtailed descripti</v>
          </cell>
          <cell r="G76" t="str">
            <v xml:space="preserve">CMNT-Cannon COMM &amp;ATC-Nabb 
Power-Newman TSSM-Bunting </v>
          </cell>
          <cell r="H76">
            <v>41182</v>
          </cell>
          <cell r="I76" t="str">
            <v xml:space="preserve"> </v>
          </cell>
        </row>
        <row r="77">
          <cell r="B77" t="str">
            <v xml:space="preserve"> </v>
          </cell>
          <cell r="E77" t="str">
            <v xml:space="preserve">9/30/10--Develop a checklist to be used with the Daily Inspection Procedure. </v>
          </cell>
          <cell r="G77" t="str">
            <v xml:space="preserve">CMNT-Cannon </v>
          </cell>
          <cell r="H77">
            <v>40632</v>
          </cell>
          <cell r="I77" t="str">
            <v xml:space="preserve"> </v>
          </cell>
        </row>
        <row r="78">
          <cell r="B78" t="str">
            <v xml:space="preserve"> </v>
          </cell>
          <cell r="E78" t="str">
            <v>9/30/10--Develop SOPs &amp; methodologies to cover all supervisory duties, including (as applicable) spot checks, prioritization of repairs, field inspections, QA inspections, PPE checks, toolbox meetings and safety contacts, disciplinary processes, on-the-jo</v>
          </cell>
          <cell r="G78" t="str">
            <v xml:space="preserve">CMNT-Cannon COMM &amp;ATC-Nabb 
Power-Newman TSSM-Bunting </v>
          </cell>
          <cell r="H78">
            <v>40816</v>
          </cell>
          <cell r="I78" t="str">
            <v xml:space="preserve"> </v>
          </cell>
        </row>
        <row r="79">
          <cell r="B79" t="str">
            <v xml:space="preserve"> </v>
          </cell>
          <cell r="E79" t="str">
            <v xml:space="preserve">9/30/10--Train all personnel in NIMS, COOP and facility emergency plans and procedures; personal safety awareness &amp; procedures; workplace violence. </v>
          </cell>
          <cell r="G79" t="str">
            <v xml:space="preserve">CMNT-Cannon COMM &amp;ATC-Nabb 
Power-Newman TSSM-Bunting 
Office of Emergency Management-LaPorte </v>
          </cell>
          <cell r="H79">
            <v>41182</v>
          </cell>
          <cell r="I79" t="str">
            <v xml:space="preserve"> </v>
          </cell>
        </row>
        <row r="80">
          <cell r="B80" t="str">
            <v xml:space="preserve"> </v>
          </cell>
          <cell r="E80" t="str">
            <v xml:space="preserve">9/30/10--Develop departmental procedures to support activation of the COOP </v>
          </cell>
          <cell r="G80" t="str">
            <v xml:space="preserve">CMNT-Cannon COMM &amp;ATC-Nabb 
Power-Newman TSSM-Bunting 
Office of Emergency Management-LaPorte MTPD-Taborn </v>
          </cell>
          <cell r="H80">
            <v>40816</v>
          </cell>
          <cell r="I80" t="str">
            <v xml:space="preserve"> </v>
          </cell>
        </row>
        <row r="81">
          <cell r="B81" t="str">
            <v xml:space="preserve"> </v>
          </cell>
          <cell r="E81" t="str">
            <v>9/30/10--Develop facility emergency plans and procedures for each facility, to include all-hazards scenarios, including active shooter, weather emergencies, fire, shelter-in-place options, etc. The facility that houses the SAMS departments does have a fac</v>
          </cell>
          <cell r="G81" t="str">
            <v xml:space="preserve">CMNT-Cannon COMM &amp;ATC-Nabb 
Power-Newman TSSM-Bunting 
Office of Emergency Management-LaPorte </v>
          </cell>
          <cell r="H81">
            <v>40816</v>
          </cell>
          <cell r="I81" t="str">
            <v xml:space="preserve"> </v>
          </cell>
        </row>
        <row r="82">
          <cell r="B82" t="str">
            <v xml:space="preserve"> </v>
          </cell>
          <cell r="E82" t="str">
            <v xml:space="preserve">9/30/10--Hold annual exercise to test COOP </v>
          </cell>
          <cell r="G82" t="str">
            <v xml:space="preserve">Office of Emergency Management-LaPorte </v>
          </cell>
          <cell r="H82">
            <v>40816</v>
          </cell>
          <cell r="I82" t="str">
            <v xml:space="preserve"> </v>
          </cell>
        </row>
        <row r="83">
          <cell r="B83" t="str">
            <v xml:space="preserve"> </v>
          </cell>
          <cell r="E83" t="str">
            <v xml:space="preserve">9/30/10--CMNT: Ladders, cranes/ rigging/strapping, PM criticality, defensive driving, small tools COMM: PM criticality, fitness for duty, small tools, lockout/tagout Power: PM criticality ATC: Lone Worker, high voltage, PM criticality TSSM: High voltage, </v>
          </cell>
          <cell r="G83" t="str">
            <v xml:space="preserve">CMNT-Cannon COMM &amp;ATC-Nabb 
Power-Newman TSSM-Bunting </v>
          </cell>
          <cell r="H83">
            <v>40816</v>
          </cell>
          <cell r="I83" t="str">
            <v xml:space="preserve"> </v>
          </cell>
        </row>
        <row r="84">
          <cell r="B84" t="str">
            <v xml:space="preserve"> </v>
          </cell>
          <cell r="E84" t="str">
            <v xml:space="preserve">9/30/10--Need formal documentation of GOTRS process for meeting to allocate track </v>
          </cell>
          <cell r="G84" t="str">
            <v xml:space="preserve">TIES-Dave Kubicek </v>
          </cell>
          <cell r="H84">
            <v>40632</v>
          </cell>
          <cell r="I84" t="str">
            <v xml:space="preserve"> </v>
          </cell>
        </row>
        <row r="85">
          <cell r="B85" t="str">
            <v xml:space="preserve"> </v>
          </cell>
          <cell r="E85" t="str">
            <v xml:space="preserve">9/30/10--Need formal documentation of ERB process for change control in Maintenance, to ensure the participation of all end users, SAFE and security where appropriate </v>
          </cell>
          <cell r="G85" t="str">
            <v xml:space="preserve">TIES-Dave Kubicek </v>
          </cell>
          <cell r="H85">
            <v>40632</v>
          </cell>
          <cell r="I85" t="str">
            <v xml:space="preserve"> </v>
          </cell>
        </row>
        <row r="86">
          <cell r="B86" t="str">
            <v xml:space="preserve"> </v>
          </cell>
          <cell r="E86" t="str">
            <v xml:space="preserve">9/30/10--Each maintenance area must have adequate dedicated engineering support. This means that all engineering needs for change control, procedures, training and QA should be met by qualified engineering staff within a reasonable period of time to meet </v>
          </cell>
          <cell r="G86" t="str">
            <v xml:space="preserve">TIES-Dave Kubicek </v>
          </cell>
          <cell r="H86">
            <v>40632</v>
          </cell>
          <cell r="I86" t="str">
            <v xml:space="preserve"> </v>
          </cell>
        </row>
        <row r="87">
          <cell r="B87" t="str">
            <v xml:space="preserve"> </v>
          </cell>
          <cell r="E87" t="str">
            <v>9/30/10--Ensure that there are formal, documented procedures for configuration management and document control for all maintenance departments, Documentum system is being implemented, but SOPs for its use must be developed for each department. This includ</v>
          </cell>
          <cell r="G87" t="str">
            <v xml:space="preserve">TIES-Dave Kubicek </v>
          </cell>
          <cell r="H87">
            <v>40632</v>
          </cell>
          <cell r="I87" t="str">
            <v xml:space="preserve"> </v>
          </cell>
        </row>
        <row r="88">
          <cell r="B88" t="str">
            <v xml:space="preserve"> </v>
          </cell>
          <cell r="E88" t="str">
            <v xml:space="preserve">9/30/10--Include maintenance facilities in emergency responder training </v>
          </cell>
          <cell r="G88" t="str">
            <v xml:space="preserve">Office of Emergency Management-LaPorte </v>
          </cell>
          <cell r="H88">
            <v>40543</v>
          </cell>
          <cell r="I88" t="str">
            <v xml:space="preserve"> </v>
          </cell>
        </row>
        <row r="89">
          <cell r="B89" t="str">
            <v xml:space="preserve"> </v>
          </cell>
          <cell r="E89" t="str">
            <v xml:space="preserve">9/30/10--Perform an analysis with SAFE to determine needed refresher training and retraining requirements, including emergency training </v>
          </cell>
          <cell r="G89" t="str">
            <v xml:space="preserve">TTDC-Petersen SAFE-Cohen </v>
          </cell>
          <cell r="H89">
            <v>40543</v>
          </cell>
          <cell r="I89" t="str">
            <v xml:space="preserve"> </v>
          </cell>
        </row>
        <row r="90">
          <cell r="B90" t="str">
            <v xml:space="preserve"> </v>
          </cell>
          <cell r="E90" t="str">
            <v xml:space="preserve">9/30/10--Develop a matrix that lists training for each position in CMNT, required training and training intervals </v>
          </cell>
          <cell r="G90" t="str">
            <v xml:space="preserve">TTDC-Petersen CMNT-Cannon </v>
          </cell>
          <cell r="H90">
            <v>40543</v>
          </cell>
          <cell r="I90" t="str">
            <v xml:space="preserve"> </v>
          </cell>
        </row>
        <row r="91">
          <cell r="B91" t="str">
            <v xml:space="preserve"> </v>
          </cell>
          <cell r="E91" t="str">
            <v xml:space="preserve">9/30/10--Review and analyze all OJT, and determine the positions that will require Training skills within the Maintenance function </v>
          </cell>
          <cell r="G91" t="str">
            <v xml:space="preserve">TTDC-Petersen SAFE-Cohen </v>
          </cell>
          <cell r="H91">
            <v>40633</v>
          </cell>
          <cell r="I91" t="str">
            <v xml:space="preserve"> </v>
          </cell>
        </row>
        <row r="92">
          <cell r="B92" t="str">
            <v xml:space="preserve"> </v>
          </cell>
          <cell r="E92" t="str">
            <v xml:space="preserve">9/30/10--Develop a formal system-wide process for all levels in all departments to report hazards within the existing rules and procedures structure. </v>
          </cell>
          <cell r="G92" t="str">
            <v xml:space="preserve">SAFE-Dougherty </v>
          </cell>
          <cell r="H92">
            <v>40633</v>
          </cell>
          <cell r="I92" t="str">
            <v xml:space="preserve"> </v>
          </cell>
        </row>
        <row r="93">
          <cell r="B93" t="str">
            <v xml:space="preserve"> </v>
          </cell>
          <cell r="E93" t="str">
            <v xml:space="preserve">9/30/10--Ensure that all training programs are reviewed by safety for compliance with the SSPP and other safety requirements </v>
          </cell>
          <cell r="G93" t="str">
            <v xml:space="preserve">TTDC-Petersen SAFE-Dougherty CMNT-Cannon COMM &amp;ATC-Nabb 
Power-Newman TSSM-Bunting </v>
          </cell>
          <cell r="H93">
            <v>40633</v>
          </cell>
          <cell r="I93" t="str">
            <v xml:space="preserve"> </v>
          </cell>
        </row>
        <row r="94">
          <cell r="B94" t="str">
            <v xml:space="preserve"> </v>
          </cell>
          <cell r="E94" t="str">
            <v xml:space="preserve">9/30/10--Develop an SOP for the review, revision and update of OAPs, to include the review and approval process with safety review and signoff </v>
          </cell>
          <cell r="G94" t="str">
            <v xml:space="preserve">TIES-Dave Kubicek </v>
          </cell>
          <cell r="H94">
            <v>40633</v>
          </cell>
          <cell r="I94" t="str">
            <v xml:space="preserve"> </v>
          </cell>
        </row>
        <row r="95">
          <cell r="B95" t="str">
            <v xml:space="preserve"> </v>
          </cell>
          <cell r="E95" t="str">
            <v xml:space="preserve">9/30/10--Ensure proper QA is performed ion maintenance training programs </v>
          </cell>
          <cell r="G95" t="str">
            <v xml:space="preserve">TIES-Dave Kubicek </v>
          </cell>
          <cell r="H95">
            <v>40633</v>
          </cell>
          <cell r="I95" t="str">
            <v xml:space="preserve"> </v>
          </cell>
        </row>
        <row r="96">
          <cell r="B96" t="str">
            <v xml:space="preserve"> </v>
          </cell>
          <cell r="E96" t="str">
            <v xml:space="preserve">9/30/10--Ensure a full QA program for evaluation of trainees is developed </v>
          </cell>
          <cell r="G96" t="str">
            <v xml:space="preserve">TIES-Dave Kubicek 
TTDC-Petersen </v>
          </cell>
          <cell r="H96">
            <v>40633</v>
          </cell>
          <cell r="I96" t="str">
            <v xml:space="preserve"> </v>
          </cell>
        </row>
        <row r="97">
          <cell r="B97" t="str">
            <v xml:space="preserve"> </v>
          </cell>
          <cell r="E97" t="str">
            <v xml:space="preserve">9/30/10--Develop a formal, documented OJT program for all OJT; the AFC format and documentation is an excellent template </v>
          </cell>
          <cell r="G97" t="str">
            <v xml:space="preserve">TIES-Dave Kubicek 
TTDC- Petersen </v>
          </cell>
          <cell r="H97">
            <v>40816</v>
          </cell>
          <cell r="I97" t="str">
            <v xml:space="preserve"> </v>
          </cell>
        </row>
        <row r="98">
          <cell r="B98" t="str">
            <v xml:space="preserve"> </v>
          </cell>
          <cell r="E98" t="str">
            <v xml:space="preserve">9/30/10--Develop a formal safety training for contractors and briefing for visitors; ensure all training provided is documented, that visitors are escorted at all times, and that contractors are supervised at all times by CMNT employees. </v>
          </cell>
          <cell r="G98" t="str">
            <v xml:space="preserve">CMNT-Cannon TTDC-Petersen </v>
          </cell>
          <cell r="H98">
            <v>40632</v>
          </cell>
          <cell r="I98" t="str">
            <v xml:space="preserve"> </v>
          </cell>
        </row>
        <row r="99">
          <cell r="B99" t="str">
            <v xml:space="preserve"> </v>
          </cell>
          <cell r="E99" t="str">
            <v>9/30/10--Develop SOPs to cover interdepartmental and interagency interactions CMNT: Safety, MTPD, Treasury &amp; Fare collection (to include scheduled delivery of the money trains for maintenance and repair) COMM: Safety, MTPD, ENSS, IRPG Power: Safety, MTPD,</v>
          </cell>
          <cell r="G99" t="str">
            <v xml:space="preserve">CMNT-Cannon COMM &amp;ATC-Nabb 
Power-Newman TSSM-Bunting </v>
          </cell>
          <cell r="H99">
            <v>40816</v>
          </cell>
          <cell r="I99" t="str">
            <v xml:space="preserve"> </v>
          </cell>
        </row>
        <row r="100">
          <cell r="B100" t="str">
            <v xml:space="preserve"> </v>
          </cell>
          <cell r="E100" t="str">
            <v xml:space="preserve">9/30/10--Each department will analyze its materials and develop appropriate shelf-life policies and procedures for perishable items. </v>
          </cell>
          <cell r="G100" t="str">
            <v xml:space="preserve">CMNT-Cannon COMM &amp;ATC-Nabb 
Power-Newman TSSM-Bunting 
SRML-Mitchell </v>
          </cell>
          <cell r="H100">
            <v>40816</v>
          </cell>
          <cell r="I100" t="str">
            <v xml:space="preserve"> </v>
          </cell>
        </row>
        <row r="101">
          <cell r="B101" t="str">
            <v xml:space="preserve"> </v>
          </cell>
          <cell r="E101" t="str">
            <v xml:space="preserve">9/30/10--Develop a safety-critical policy and procedures to cover parts, processes and systems in maintenance.  This may be included as part of the maintenance policy document. </v>
          </cell>
          <cell r="G101" t="str">
            <v xml:space="preserve">CMNT-Cannon COMM &amp;ATC-Nabb 
Power-Newman TSSM-Bunting </v>
          </cell>
          <cell r="H101">
            <v>40816</v>
          </cell>
          <cell r="I101" t="str">
            <v xml:space="preserve"> </v>
          </cell>
        </row>
        <row r="102">
          <cell r="B102" t="str">
            <v xml:space="preserve"> </v>
          </cell>
          <cell r="E102" t="str">
            <v xml:space="preserve">9/30/10--Ensure that SOPS are developed to ensure that IRPG includes end users, safety, MTPD and all appropriate stakeholders per WMATA's safety certification policy and program. In particular, the Sperry Car purchase needs the involvement of SAFE in the </v>
          </cell>
          <cell r="G102" t="str">
            <v xml:space="preserve">IRPG-Troup </v>
          </cell>
          <cell r="H102">
            <v>40632</v>
          </cell>
          <cell r="I102" t="str">
            <v xml:space="preserve"> </v>
          </cell>
        </row>
        <row r="103">
          <cell r="B103" t="str">
            <v xml:space="preserve"> </v>
          </cell>
          <cell r="E103" t="str">
            <v xml:space="preserve">9/30/10--Develop SOPs for splicing in emergencies </v>
          </cell>
          <cell r="G103" t="str">
            <v xml:space="preserve">Power-Newman </v>
          </cell>
          <cell r="H103">
            <v>40512</v>
          </cell>
          <cell r="I103" t="str">
            <v xml:space="preserve"> </v>
          </cell>
        </row>
        <row r="104">
          <cell r="B104" t="str">
            <v xml:space="preserve"> </v>
          </cell>
          <cell r="E104" t="str">
            <v xml:space="preserve">9/30/10--Develop SOPs for lithium batteries </v>
          </cell>
          <cell r="G104" t="str">
            <v xml:space="preserve">AFC-Newman </v>
          </cell>
          <cell r="H104">
            <v>40543</v>
          </cell>
          <cell r="I104" t="str">
            <v xml:space="preserve"> </v>
          </cell>
        </row>
        <row r="105">
          <cell r="B105" t="str">
            <v xml:space="preserve"> </v>
          </cell>
          <cell r="E105" t="str">
            <v xml:space="preserve">9/30/10--Ensure that SOPS are developed to ensure that Power is included in all engineering and QA processes applicable to their operation </v>
          </cell>
          <cell r="G105" t="str">
            <v>Power-Newman QAAW-DiNatale ENSS-Myers</v>
          </cell>
          <cell r="H105">
            <v>40632</v>
          </cell>
          <cell r="I105" t="str">
            <v xml:space="preserve"> </v>
          </cell>
        </row>
        <row r="106">
          <cell r="B106" t="str">
            <v xml:space="preserve"> </v>
          </cell>
          <cell r="E106" t="str">
            <v xml:space="preserve">9/30/10--Ensure SOPs are in place to include departments affected by critical incidents in the debriefing process </v>
          </cell>
          <cell r="G106" t="str">
            <v xml:space="preserve">Office of Emergency Management-LaPorte </v>
          </cell>
          <cell r="H106">
            <v>40543</v>
          </cell>
          <cell r="I106" t="str">
            <v xml:space="preserve"> </v>
          </cell>
        </row>
        <row r="107">
          <cell r="B107" t="str">
            <v xml:space="preserve"> </v>
          </cell>
          <cell r="E107" t="str">
            <v xml:space="preserve">9/30/10--Ensure SOPs are in place to cover notifications in emergency situations to cover all field assignments without PAs. </v>
          </cell>
          <cell r="G107" t="str">
            <v xml:space="preserve">MOC-Piper </v>
          </cell>
          <cell r="H107">
            <v>40543</v>
          </cell>
          <cell r="I107" t="str">
            <v xml:space="preserve"> </v>
          </cell>
        </row>
        <row r="108">
          <cell r="B108" t="str">
            <v xml:space="preserve"> </v>
          </cell>
          <cell r="E108" t="str">
            <v xml:space="preserve">9/30/10--Develop SOP to handle graffiti and vandalism at substations </v>
          </cell>
          <cell r="G108" t="str">
            <v xml:space="preserve">Power-Newman </v>
          </cell>
          <cell r="H108">
            <v>40543</v>
          </cell>
          <cell r="I108" t="str">
            <v xml:space="preserve"> </v>
          </cell>
        </row>
        <row r="109">
          <cell r="B109" t="str">
            <v xml:space="preserve"> </v>
          </cell>
          <cell r="E109" t="str">
            <v xml:space="preserve">9/30/10--Perform manpower analyses for each department in coordination with SAFE. </v>
          </cell>
          <cell r="G109" t="str">
            <v xml:space="preserve">CMNT-Cannon COMM &amp;ATC-Nabb 
Power-Newman TSSM-Bunting 
SAFE-Dougherty </v>
          </cell>
          <cell r="H109">
            <v>40632</v>
          </cell>
          <cell r="I109" t="str">
            <v xml:space="preserve"> </v>
          </cell>
        </row>
        <row r="110">
          <cell r="B110" t="str">
            <v xml:space="preserve"> </v>
          </cell>
          <cell r="E110" t="str">
            <v xml:space="preserve">9/30/10--Develop SOPs for response to critical failures </v>
          </cell>
          <cell r="G110" t="str">
            <v xml:space="preserve">COMM-Nabb </v>
          </cell>
          <cell r="H110">
            <v>40632</v>
          </cell>
          <cell r="I110" t="str">
            <v xml:space="preserve"> </v>
          </cell>
        </row>
        <row r="111">
          <cell r="B111" t="str">
            <v xml:space="preserve"> </v>
          </cell>
          <cell r="E111" t="str">
            <v xml:space="preserve">9/30/10--Ensure contractors working on property with COMM receive proper ROW safety training, and that the training is properly documented </v>
          </cell>
          <cell r="G111" t="str">
            <v xml:space="preserve">COMM-Nabb </v>
          </cell>
          <cell r="H111">
            <v>40543</v>
          </cell>
          <cell r="I111" t="str">
            <v xml:space="preserve"> </v>
          </cell>
        </row>
        <row r="112">
          <cell r="B112" t="str">
            <v xml:space="preserve"> </v>
          </cell>
          <cell r="E112" t="str">
            <v xml:space="preserve">9/30/10--Ensure that COMM rooms are inspected for safety when entered for work.  Violations should be reported, documented and corrected. </v>
          </cell>
          <cell r="G112" t="str">
            <v xml:space="preserve">COMM-Nabb </v>
          </cell>
          <cell r="H112">
            <v>40543</v>
          </cell>
          <cell r="I112" t="str">
            <v xml:space="preserve"> </v>
          </cell>
        </row>
        <row r="113">
          <cell r="B113" t="str">
            <v xml:space="preserve"> </v>
          </cell>
          <cell r="E113" t="str">
            <v xml:space="preserve">9/30/10--The AIMS system must be accessible to all departments performing diagnostic processes for ATC failures and anomalies. </v>
          </cell>
          <cell r="G113" t="str">
            <v xml:space="preserve">ATC-Nabb ENSS-Myers </v>
          </cell>
          <cell r="H113">
            <v>40543</v>
          </cell>
          <cell r="I113" t="str">
            <v xml:space="preserve"> </v>
          </cell>
        </row>
        <row r="114">
          <cell r="B114" t="str">
            <v xml:space="preserve"> </v>
          </cell>
          <cell r="E114" t="str">
            <v xml:space="preserve">9/30/10--SOPs for testing of grounds and meggering should be developed and implemented. </v>
          </cell>
          <cell r="G114" t="str">
            <v xml:space="preserve">ATC-Nabb </v>
          </cell>
          <cell r="H114">
            <v>40512</v>
          </cell>
          <cell r="I114" t="str">
            <v xml:space="preserve"> </v>
          </cell>
        </row>
        <row r="115">
          <cell r="B115" t="str">
            <v xml:space="preserve"> </v>
          </cell>
          <cell r="E115" t="str">
            <v xml:space="preserve">9/30/10--Ensure that ready access to MSDS is available to ATC field technicians </v>
          </cell>
          <cell r="G115" t="str">
            <v xml:space="preserve">ATC-Nabb SAFE-Best </v>
          </cell>
          <cell r="H115">
            <v>40512</v>
          </cell>
          <cell r="I115" t="str">
            <v xml:space="preserve"> </v>
          </cell>
        </row>
        <row r="116">
          <cell r="B116" t="str">
            <v xml:space="preserve"> </v>
          </cell>
          <cell r="E116" t="str">
            <v xml:space="preserve">9/30/10--Ensure job hazard analyses are completed for all positions </v>
          </cell>
          <cell r="G116" t="str">
            <v xml:space="preserve">CMNT-Cannon COMM &amp;ATC-Nabb 
Power-Newman TSSM-Bunting </v>
          </cell>
          <cell r="H116">
            <v>41182</v>
          </cell>
          <cell r="I116" t="str">
            <v xml:space="preserve"> </v>
          </cell>
        </row>
        <row r="117">
          <cell r="B117" t="str">
            <v xml:space="preserve"> </v>
          </cell>
          <cell r="E117" t="str">
            <v xml:space="preserve">9/30/10--Perform an immediate analysis of the critical supply needs for each department in coordination with SAFE </v>
          </cell>
          <cell r="G117" t="str">
            <v xml:space="preserve">CMNT-Cannon COMM &amp;ATC-Nabb 
Power-Newman TSSM-Bunting 
SAFE-Dougherty SRML-Mitchell </v>
          </cell>
          <cell r="H117">
            <v>40512</v>
          </cell>
          <cell r="I117" t="str">
            <v xml:space="preserve"> </v>
          </cell>
        </row>
        <row r="118">
          <cell r="B118" t="str">
            <v xml:space="preserve"> </v>
          </cell>
          <cell r="E118" t="str">
            <v xml:space="preserve">9/30/10--Document the existing work flow plan; recommend adding it to the Maintenance Control Policy </v>
          </cell>
          <cell r="G118" t="str">
            <v xml:space="preserve">TSSM-Bunting </v>
          </cell>
          <cell r="H118">
            <v>41182</v>
          </cell>
          <cell r="I118" t="str">
            <v xml:space="preserve"> </v>
          </cell>
        </row>
        <row r="119">
          <cell r="B119" t="str">
            <v xml:space="preserve"> </v>
          </cell>
          <cell r="E119" t="str">
            <v xml:space="preserve">9/30/10--Training for MOC personnel in prioritization of items for TSSM </v>
          </cell>
          <cell r="G119" t="str">
            <v xml:space="preserve">TSSM-Bunting 
MOC-Piper </v>
          </cell>
          <cell r="H119">
            <v>40543</v>
          </cell>
          <cell r="I119" t="str">
            <v xml:space="preserve"> </v>
          </cell>
        </row>
        <row r="120">
          <cell r="B120" t="str">
            <v xml:space="preserve"> </v>
          </cell>
          <cell r="E120" t="str">
            <v xml:space="preserve">9/30/10--Develop SOPs for hazardous waste for structures </v>
          </cell>
          <cell r="G120" t="str">
            <v xml:space="preserve">TSSM-Bunting </v>
          </cell>
          <cell r="H120">
            <v>40543</v>
          </cell>
          <cell r="I120" t="str">
            <v xml:space="preserve"> </v>
          </cell>
        </row>
        <row r="121">
          <cell r="B121" t="str">
            <v xml:space="preserve"> </v>
          </cell>
          <cell r="E121" t="str">
            <v xml:space="preserve">9/30/10--Ensure all appropriate areas have proper QA support. </v>
          </cell>
          <cell r="G121" t="str">
            <v>TIES-Kubicek QAAW-DiNatale</v>
          </cell>
          <cell r="H121">
            <v>40633</v>
          </cell>
          <cell r="I121" t="str">
            <v xml:space="preserve"> </v>
          </cell>
        </row>
        <row r="122">
          <cell r="B122" t="str">
            <v xml:space="preserve"> </v>
          </cell>
          <cell r="E122" t="str">
            <v xml:space="preserve">9/30/10--Develop and implement annual review and revision of QA Documentation.  Ensure that all QA documentation references the SSPP and hazard management roles and processes and all documentation is reviewed by SAFE. </v>
          </cell>
          <cell r="G122" t="str">
            <v xml:space="preserve">QAAW-DiNatale </v>
          </cell>
          <cell r="H122">
            <v>40543</v>
          </cell>
          <cell r="I122" t="str">
            <v xml:space="preserve"> </v>
          </cell>
        </row>
        <row r="123">
          <cell r="B123" t="str">
            <v xml:space="preserve"> </v>
          </cell>
          <cell r="E123" t="str">
            <v xml:space="preserve">9/30/10--Develop formal SOP for internal controls for QA. </v>
          </cell>
          <cell r="G123" t="str">
            <v xml:space="preserve">QAAW-DiNatale </v>
          </cell>
          <cell r="H123">
            <v>40633</v>
          </cell>
          <cell r="I123" t="str">
            <v xml:space="preserve"> </v>
          </cell>
        </row>
        <row r="124">
          <cell r="B124" t="str">
            <v xml:space="preserve"> </v>
          </cell>
          <cell r="E124" t="str">
            <v xml:space="preserve">9/30/10--Develop training and certification policy and procedures for all positions in QAAW. Recommend adding this to existing QA policy document. </v>
          </cell>
          <cell r="G124" t="str">
            <v xml:space="preserve">QAAW-DiNatale </v>
          </cell>
          <cell r="H124">
            <v>40633</v>
          </cell>
          <cell r="I124" t="str">
            <v xml:space="preserve"> </v>
          </cell>
        </row>
        <row r="125">
          <cell r="B125" t="str">
            <v xml:space="preserve"> </v>
          </cell>
          <cell r="E125" t="str">
            <v xml:space="preserve">9/30/10--Ensure that end users and QA are involved in all steps of capital acquisitions, including life-cycle planning and programs, &amp; rehabilitation of rolling stock and infrastructure. </v>
          </cell>
          <cell r="G125" t="str">
            <v xml:space="preserve">IRPG-Troup </v>
          </cell>
          <cell r="H125">
            <v>40633</v>
          </cell>
          <cell r="I125" t="str">
            <v xml:space="preserve"> </v>
          </cell>
        </row>
        <row r="126">
          <cell r="B126" t="str">
            <v xml:space="preserve"> </v>
          </cell>
          <cell r="E126" t="str">
            <v xml:space="preserve">9/30/10--Ensure SOPs are developed for Toolbox meetings and Safety Contacts.  May be included in Supervisor's Manual/SOPs </v>
          </cell>
          <cell r="G126" t="str">
            <v xml:space="preserve">CMNT-Cannon COMM &amp;ATC-Nabb 
Power-Newman TSSM-Bunting </v>
          </cell>
          <cell r="H126">
            <v>40816</v>
          </cell>
          <cell r="I126" t="str">
            <v xml:space="preserve"> </v>
          </cell>
        </row>
        <row r="128">
          <cell r="B128" t="str">
            <v xml:space="preserve"> </v>
          </cell>
          <cell r="G128" t="str">
            <v>CSO, SAFE</v>
          </cell>
          <cell r="H128" t="str">
            <v>1/1/11</v>
          </cell>
        </row>
        <row r="129">
          <cell r="B129" t="str">
            <v xml:space="preserve"> </v>
          </cell>
          <cell r="G129" t="str">
            <v>CSO, SAFE</v>
          </cell>
          <cell r="H129" t="str">
            <v xml:space="preserve"> </v>
          </cell>
        </row>
        <row r="130">
          <cell r="B130" t="str">
            <v xml:space="preserve"> </v>
          </cell>
          <cell r="G130" t="str">
            <v>CSO, SAFE</v>
          </cell>
          <cell r="H130" t="str">
            <v xml:space="preserve"> </v>
          </cell>
        </row>
        <row r="131">
          <cell r="B131" t="str">
            <v xml:space="preserve"> </v>
          </cell>
          <cell r="G131" t="str">
            <v>CSO, SAFE</v>
          </cell>
          <cell r="H131" t="str">
            <v xml:space="preserve"> </v>
          </cell>
        </row>
        <row r="132">
          <cell r="B132" t="str">
            <v xml:space="preserve"> </v>
          </cell>
          <cell r="G132" t="str">
            <v>CSO, SAFE</v>
          </cell>
          <cell r="H132">
            <v>40544</v>
          </cell>
        </row>
        <row r="133">
          <cell r="B133" t="str">
            <v xml:space="preserve"> </v>
          </cell>
          <cell r="G133" t="str">
            <v>CSO, SAFE</v>
          </cell>
          <cell r="H133">
            <v>40544</v>
          </cell>
        </row>
        <row r="134">
          <cell r="B134" t="str">
            <v xml:space="preserve"> </v>
          </cell>
          <cell r="G134" t="str">
            <v>CSO, SAFE</v>
          </cell>
          <cell r="H134" t="str">
            <v>6/30/11</v>
          </cell>
          <cell r="I134" t="str">
            <v xml:space="preserve"> </v>
          </cell>
        </row>
        <row r="135">
          <cell r="B135" t="str">
            <v xml:space="preserve"> </v>
          </cell>
          <cell r="G135" t="str">
            <v>CSO, SAFE</v>
          </cell>
          <cell r="H135">
            <v>40544</v>
          </cell>
        </row>
        <row r="136">
          <cell r="B136" t="str">
            <v xml:space="preserve"> </v>
          </cell>
          <cell r="G136" t="str">
            <v>CSO, SAFE</v>
          </cell>
          <cell r="H136" t="str">
            <v>1/31/12</v>
          </cell>
          <cell r="I136" t="str">
            <v xml:space="preserve">The revised SSPP will be provided to TOC by January 1, 2011. </v>
          </cell>
        </row>
        <row r="137">
          <cell r="B137" t="str">
            <v xml:space="preserve"> </v>
          </cell>
          <cell r="G137" t="str">
            <v>CSO, SAFE</v>
          </cell>
          <cell r="H137" t="str">
            <v>11/22/10</v>
          </cell>
        </row>
        <row r="138">
          <cell r="B138" t="str">
            <v xml:space="preserve"> </v>
          </cell>
          <cell r="G138" t="str">
            <v>CENI - R. Troup.  MTPD - Taborn.</v>
          </cell>
          <cell r="H138" t="str">
            <v>10/31/11</v>
          </cell>
          <cell r="I138" t="str">
            <v xml:space="preserve"> </v>
          </cell>
        </row>
        <row r="139">
          <cell r="B139" t="str">
            <v xml:space="preserve"> </v>
          </cell>
          <cell r="G139" t="str">
            <v>CSO, SAFE</v>
          </cell>
          <cell r="H139" t="str">
            <v>9/30/11</v>
          </cell>
          <cell r="I139" t="str">
            <v xml:space="preserve"> </v>
          </cell>
        </row>
        <row r="140">
          <cell r="B140" t="str">
            <v xml:space="preserve"> </v>
          </cell>
          <cell r="G140" t="str">
            <v>CSO, SAFE</v>
          </cell>
          <cell r="H140">
            <v>40695</v>
          </cell>
          <cell r="I140" t="str">
            <v xml:space="preserve"> </v>
          </cell>
        </row>
        <row r="141">
          <cell r="B141" t="str">
            <v xml:space="preserve"> </v>
          </cell>
          <cell r="G141" t="str">
            <v>CSO, SAFE</v>
          </cell>
          <cell r="H141" t="str">
            <v>6/1/11</v>
          </cell>
          <cell r="I141" t="str">
            <v xml:space="preserve"> </v>
          </cell>
        </row>
        <row r="142">
          <cell r="B142" t="str">
            <v xml:space="preserve"> </v>
          </cell>
          <cell r="G142" t="str">
            <v>CSO, SAFE</v>
          </cell>
          <cell r="H142" t="str">
            <v>6/1/11</v>
          </cell>
          <cell r="I142" t="str">
            <v xml:space="preserve"> </v>
          </cell>
        </row>
        <row r="143">
          <cell r="B143" t="str">
            <v xml:space="preserve"> </v>
          </cell>
          <cell r="G143" t="str">
            <v>CSO, SAFE</v>
          </cell>
          <cell r="H143" t="str">
            <v>6/1/11</v>
          </cell>
          <cell r="I143" t="str">
            <v xml:space="preserve"> </v>
          </cell>
        </row>
        <row r="144">
          <cell r="B144" t="str">
            <v xml:space="preserve"> </v>
          </cell>
          <cell r="G144" t="str">
            <v>CSO, SAFE</v>
          </cell>
          <cell r="H144" t="str">
            <v>6/30/11</v>
          </cell>
          <cell r="I144" t="str">
            <v xml:space="preserve">The Safety Measurement System remains under development.  Beta testing of the hazard analysis module of the system began November 8, 2010. </v>
          </cell>
        </row>
        <row r="145">
          <cell r="B145" t="str">
            <v xml:space="preserve"> </v>
          </cell>
          <cell r="G145" t="str">
            <v>CSO, SAFE</v>
          </cell>
          <cell r="H145" t="str">
            <v>1/1/11</v>
          </cell>
        </row>
        <row r="146">
          <cell r="B146" t="str">
            <v xml:space="preserve"> </v>
          </cell>
          <cell r="G146" t="str">
            <v>CSO, SAFE</v>
          </cell>
          <cell r="H146" t="str">
            <v>6/1/11</v>
          </cell>
          <cell r="I146" t="str">
            <v xml:space="preserve"> </v>
          </cell>
        </row>
        <row r="147">
          <cell r="B147" t="str">
            <v xml:space="preserve"> </v>
          </cell>
          <cell r="G147" t="str">
            <v>CSO, SAFE</v>
          </cell>
          <cell r="H147" t="str">
            <v>6/1/11</v>
          </cell>
          <cell r="I147" t="str">
            <v xml:space="preserve"> </v>
          </cell>
        </row>
        <row r="148">
          <cell r="B148" t="str">
            <v xml:space="preserve"> </v>
          </cell>
          <cell r="G148" t="str">
            <v>CSO, SAFE</v>
          </cell>
          <cell r="H148" t="str">
            <v>6/1/11</v>
          </cell>
          <cell r="I148" t="str">
            <v xml:space="preserve"> </v>
          </cell>
        </row>
        <row r="149">
          <cell r="B149" t="str">
            <v xml:space="preserve"> </v>
          </cell>
          <cell r="G149" t="str">
            <v>CSO, SAFE</v>
          </cell>
          <cell r="H149" t="str">
            <v>6/1/11</v>
          </cell>
          <cell r="I149" t="str">
            <v xml:space="preserve">11/23/10--Revision of P/I 10.2/1 was also identified by SAFE as an action to be completed in response to the SAFE Department Resource Assessment that was completed in July 2010.  </v>
          </cell>
        </row>
        <row r="150">
          <cell r="B150" t="str">
            <v xml:space="preserve"> </v>
          </cell>
          <cell r="G150" t="str">
            <v>CSO, SAFE</v>
          </cell>
          <cell r="H150" t="str">
            <v>6/1/11</v>
          </cell>
          <cell r="I150" t="str">
            <v xml:space="preserve"> </v>
          </cell>
        </row>
        <row r="151">
          <cell r="B151" t="str">
            <v xml:space="preserve"> </v>
          </cell>
          <cell r="G151" t="str">
            <v>CSO, SAFE</v>
          </cell>
          <cell r="I151"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152">
          <cell r="B152" t="str">
            <v xml:space="preserve"> </v>
          </cell>
          <cell r="G152" t="str">
            <v>CSO, SAFE</v>
          </cell>
          <cell r="H152" t="str">
            <v>1/1/11</v>
          </cell>
        </row>
        <row r="153">
          <cell r="B153" t="str">
            <v xml:space="preserve"> </v>
          </cell>
          <cell r="G153" t="str">
            <v>CSO, SAFE</v>
          </cell>
          <cell r="H153" t="str">
            <v>1/1/11</v>
          </cell>
        </row>
        <row r="154">
          <cell r="B154" t="str">
            <v xml:space="preserve"> </v>
          </cell>
          <cell r="G154" t="str">
            <v>CSO, SAFE</v>
          </cell>
          <cell r="H154" t="str">
            <v>1/1/11</v>
          </cell>
          <cell r="I154" t="str">
            <v xml:space="preserve">11/23/10--SSPP updated to reflect TOC, FTA and WMATA SAFE findings and recommendations. Final revised SSPP to be provided to TOC by January 1, 2011. </v>
          </cell>
        </row>
        <row r="155">
          <cell r="B155" t="str">
            <v xml:space="preserve"> </v>
          </cell>
          <cell r="G155" t="str">
            <v>CSO, SAFE</v>
          </cell>
          <cell r="H155" t="str">
            <v>1/1/11</v>
          </cell>
          <cell r="I155" t="str">
            <v xml:space="preserve">11/23/10--SSPP updated to reflect TOC, FTA and WMATA SAFE findings and recommendations.  Final revised SSPP to be provided to TOC by January 1, 2011. </v>
          </cell>
        </row>
        <row r="156">
          <cell r="B156" t="str">
            <v xml:space="preserve"> </v>
          </cell>
          <cell r="G156" t="str">
            <v>CSO, SAFE</v>
          </cell>
          <cell r="H156" t="str">
            <v>1/1/11</v>
          </cell>
          <cell r="I156" t="str">
            <v xml:space="preserve">11/23/10--SSPP updated to reflect TOC, FTA and WMATA SAFE findings and recommendations. Final revised SSPP to be provided to TOC by January 1, 2011. </v>
          </cell>
        </row>
        <row r="157">
          <cell r="B157" t="str">
            <v xml:space="preserve"> </v>
          </cell>
          <cell r="G157" t="str">
            <v>CSO, SAFE</v>
          </cell>
          <cell r="H157" t="str">
            <v>8/19/10</v>
          </cell>
          <cell r="I157" t="str">
            <v xml:space="preserve">11/23/10--Written recovery plan developed and submitted to TOC.  TOC approval of the plan was received August 19, 2010.  WMATA views this item as closed. </v>
          </cell>
        </row>
        <row r="158">
          <cell r="B158" t="str">
            <v xml:space="preserve"> </v>
          </cell>
          <cell r="G158" t="str">
            <v>CSO, SAFE</v>
          </cell>
          <cell r="H158" t="str">
            <v>6/30/11</v>
          </cell>
          <cell r="I158" t="str">
            <v xml:space="preserve">11/23/10--SSPP updated to reflect TOC, FTA and WMATA SAFE findings and recommendations. Final revised SSPP to be provided to TOC by January 1, 2011. </v>
          </cell>
        </row>
        <row r="159">
          <cell r="B159" t="str">
            <v xml:space="preserve"> </v>
          </cell>
          <cell r="G159" t="str">
            <v>CSO, SAFE</v>
          </cell>
          <cell r="H159" t="str">
            <v>6/30/11</v>
          </cell>
          <cell r="I159" t="str">
            <v xml:space="preserve">11/23/10--SSPP updated to reflect TOC, FTA and WMATA SAFE findings and recommendations. Final revised SSPP to be provided to TOC by January 1, 2011. </v>
          </cell>
        </row>
        <row r="160">
          <cell r="B160" t="str">
            <v xml:space="preserve"> </v>
          </cell>
          <cell r="G160" t="str">
            <v>Chief, MTPD                                         CSO, SAFE</v>
          </cell>
          <cell r="H160">
            <v>40724</v>
          </cell>
          <cell r="I160" t="str">
            <v>OEM is currenly working on a method to properly track future drills</v>
          </cell>
        </row>
        <row r="161">
          <cell r="B161" t="str">
            <v xml:space="preserve"> </v>
          </cell>
          <cell r="G161" t="str">
            <v xml:space="preserve">Chief, MTPD </v>
          </cell>
          <cell r="I161" t="str">
            <v xml:space="preserve">OEM will reconsider staffing assignments as additional resources become available. </v>
          </cell>
        </row>
        <row r="162">
          <cell r="B162" t="str">
            <v xml:space="preserve"> </v>
          </cell>
          <cell r="G162" t="str">
            <v xml:space="preserve">Chief, MTPD </v>
          </cell>
          <cell r="H162">
            <v>40633</v>
          </cell>
        </row>
        <row r="163">
          <cell r="B163" t="str">
            <v xml:space="preserve"> </v>
          </cell>
          <cell r="G163" t="str">
            <v>CSO, SAFE</v>
          </cell>
          <cell r="I163" t="str">
            <v xml:space="preserve">11/23/10--SSPP has been updated to reflect TOC, FTA and WMATA SAFE findings and recommendations. Final revised SSPP to be provided to TOC by January 1, 2011.  </v>
          </cell>
        </row>
        <row r="164">
          <cell r="B164" t="str">
            <v xml:space="preserve"> </v>
          </cell>
          <cell r="G164" t="str">
            <v>CSO, SAFE</v>
          </cell>
          <cell r="H164" t="str">
            <v>8/19/10</v>
          </cell>
          <cell r="I164" t="str">
            <v xml:space="preserve">11/23/10--TOC approval of ISA Recovery Plan was received on August 19, 2010.   WMATA considers this item closed based on TOC's approval of ISA Recovery Plan. </v>
          </cell>
        </row>
        <row r="165">
          <cell r="B165" t="str">
            <v xml:space="preserve"> </v>
          </cell>
          <cell r="G165" t="str">
            <v>Chief, MTPD                                         CSO, SAFE</v>
          </cell>
          <cell r="H165" t="str">
            <v>2/1/11</v>
          </cell>
        </row>
        <row r="166">
          <cell r="B166" t="str">
            <v xml:space="preserve"> </v>
          </cell>
          <cell r="G166" t="str">
            <v>CSO, SAFE</v>
          </cell>
          <cell r="H166" t="str">
            <v>1/1/11</v>
          </cell>
        </row>
        <row r="167">
          <cell r="B167" t="str">
            <v xml:space="preserve"> </v>
          </cell>
          <cell r="G167" t="str">
            <v>CSO, SAFE</v>
          </cell>
          <cell r="I167" t="str">
            <v xml:space="preserve">11/23/10--SAFE intends to continue performing internal safety audits using WMATA and/or contractor staff. </v>
          </cell>
        </row>
        <row r="168">
          <cell r="B168" t="str">
            <v xml:space="preserve"> </v>
          </cell>
          <cell r="G168" t="str">
            <v>CSO, SAFE                                           DGMO</v>
          </cell>
          <cell r="H168" t="str">
            <v>1/1/11</v>
          </cell>
        </row>
        <row r="169">
          <cell r="B169" t="str">
            <v xml:space="preserve"> </v>
          </cell>
          <cell r="G169" t="str">
            <v>CSO, SAFE</v>
          </cell>
          <cell r="H169" t="str">
            <v>1/1/11</v>
          </cell>
        </row>
        <row r="170">
          <cell r="B170" t="str">
            <v xml:space="preserve"> </v>
          </cell>
          <cell r="G170" t="str">
            <v>CSO, SAFE</v>
          </cell>
          <cell r="H170" t="str">
            <v>6/30/11</v>
          </cell>
          <cell r="I170" t="str">
            <v xml:space="preserve">11/23/10SSPP is being updated to reflect TOC, FTA and WMATA SAFE findings and recommendations. Final revised SSPP to be provided to TOC by January 1, 2011. </v>
          </cell>
        </row>
        <row r="171">
          <cell r="B171" t="str">
            <v xml:space="preserve"> </v>
          </cell>
          <cell r="G171" t="str">
            <v xml:space="preserve">SAFE - J. Dougherty.  RTRA - H. Ballard.                      </v>
          </cell>
          <cell r="H171" t="str">
            <v>6/30/11</v>
          </cell>
          <cell r="I171" t="str">
            <v xml:space="preserve"> </v>
          </cell>
        </row>
        <row r="172">
          <cell r="B172" t="str">
            <v xml:space="preserve"> </v>
          </cell>
          <cell r="G172" t="str">
            <v>DGMO                                            Managing Director, RTRA</v>
          </cell>
          <cell r="I172" t="str">
            <v>11/23/10--WMATA requests that this item be closed. 
SSPP is being updated to reflect TOC, FTA and WMATA SAFE findings and recommendations. Draft of revised SSPP to be completed by September 30, 2010.  The SSPP has been made available to all personnel in R</v>
          </cell>
        </row>
        <row r="173">
          <cell r="B173" t="str">
            <v xml:space="preserve"> </v>
          </cell>
          <cell r="G173" t="str">
            <v xml:space="preserve">RTRA -  Ballard. </v>
          </cell>
          <cell r="H173" t="str">
            <v>6/30/11</v>
          </cell>
          <cell r="I173" t="str">
            <v xml:space="preserve"> </v>
          </cell>
        </row>
        <row r="174">
          <cell r="B174" t="str">
            <v xml:space="preserve"> </v>
          </cell>
          <cell r="G174" t="str">
            <v xml:space="preserve">RTRA - Ballard. </v>
          </cell>
          <cell r="H174" t="str">
            <v>6/30/11</v>
          </cell>
          <cell r="I174" t="str">
            <v xml:space="preserve"> </v>
          </cell>
        </row>
        <row r="175">
          <cell r="B175" t="str">
            <v xml:space="preserve"> </v>
          </cell>
          <cell r="G175" t="str">
            <v>DGMO                                            Managing Director, RTRA</v>
          </cell>
          <cell r="H175" t="str">
            <v>6/30/11</v>
          </cell>
          <cell r="I175"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176">
          <cell r="B176" t="str">
            <v xml:space="preserve"> </v>
          </cell>
          <cell r="G176" t="str">
            <v>DGMO                                            Managing Director, RTRA</v>
          </cell>
          <cell r="H176" t="str">
            <v>1/31/12</v>
          </cell>
          <cell r="I176"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177">
          <cell r="B177" t="str">
            <v xml:space="preserve"> </v>
          </cell>
          <cell r="G177" t="str">
            <v>DGMO                                            Managing Director, RTRA</v>
          </cell>
          <cell r="H177" t="str">
            <v>6/1/11</v>
          </cell>
          <cell r="I177" t="str">
            <v xml:space="preserve">11/23/10--Existing Related CAPS:  RWP-E.  WMATA intends to address this finding through the new hazard management procedure.  Final revised SSPP to be provided to TOC by January 1, 2011.  New hazard management procedure to be completed and implemented by </v>
          </cell>
        </row>
        <row r="178">
          <cell r="B178" t="str">
            <v xml:space="preserve"> </v>
          </cell>
          <cell r="G178" t="str">
            <v>DGMO                                            Managing Director, RTRA</v>
          </cell>
          <cell r="H178" t="str">
            <v>4/30/11</v>
          </cell>
          <cell r="I178" t="str">
            <v xml:space="preserve"> </v>
          </cell>
        </row>
        <row r="179">
          <cell r="B179" t="str">
            <v xml:space="preserve"> </v>
          </cell>
          <cell r="G179" t="str">
            <v>AGM TIES                                     Managing Director, RTRA</v>
          </cell>
          <cell r="H179" t="str">
            <v>1/31/12</v>
          </cell>
          <cell r="I179" t="str">
            <v>11/23/10--TOC was provided with a copy of the new RWPM on August 16, 2010 (no comments have been received from TOC). The new RWPM went into effect on August 24, 2010. The training program for the new RWPM, including a new train-the-trainer program has bee</v>
          </cell>
        </row>
        <row r="180">
          <cell r="B180" t="str">
            <v xml:space="preserve"> </v>
          </cell>
          <cell r="G180" t="str">
            <v>TRST/PLNT.  D. Kelly, R. Grooman</v>
          </cell>
          <cell r="H180">
            <v>40724</v>
          </cell>
          <cell r="I180" t="str">
            <v xml:space="preserve"> </v>
          </cell>
        </row>
        <row r="181">
          <cell r="B181" t="str">
            <v xml:space="preserve"> </v>
          </cell>
          <cell r="G181" t="str">
            <v>AGM TIES</v>
          </cell>
          <cell r="H181" t="str">
            <v>4/30/11</v>
          </cell>
          <cell r="I181" t="str">
            <v xml:space="preserve"> </v>
          </cell>
        </row>
        <row r="182">
          <cell r="B182" t="str">
            <v xml:space="preserve"> </v>
          </cell>
          <cell r="G182" t="str">
            <v>AGM TIES</v>
          </cell>
          <cell r="H182" t="str">
            <v>4/30/11</v>
          </cell>
          <cell r="I182" t="str">
            <v xml:space="preserve"> </v>
          </cell>
        </row>
        <row r="183">
          <cell r="B183" t="str">
            <v xml:space="preserve"> </v>
          </cell>
          <cell r="G183" t="str">
            <v>AGM TIES</v>
          </cell>
          <cell r="H183" t="str">
            <v>6/30/11</v>
          </cell>
          <cell r="I183" t="str">
            <v xml:space="preserve"> </v>
          </cell>
        </row>
        <row r="184">
          <cell r="B184" t="str">
            <v xml:space="preserve"> </v>
          </cell>
          <cell r="G184" t="str">
            <v>TRMT. D. Kelly; C. Bunting.</v>
          </cell>
          <cell r="H184" t="str">
            <v>6/30/11</v>
          </cell>
          <cell r="I184" t="str">
            <v xml:space="preserve"> </v>
          </cell>
        </row>
        <row r="185">
          <cell r="B185" t="str">
            <v xml:space="preserve"> </v>
          </cell>
          <cell r="G185" t="str">
            <v xml:space="preserve">TRST - D. Kelly. </v>
          </cell>
          <cell r="H185" t="str">
            <v>6/30/11</v>
          </cell>
          <cell r="I185" t="str">
            <v xml:space="preserve"> </v>
          </cell>
        </row>
        <row r="186">
          <cell r="B186" t="str">
            <v xml:space="preserve"> </v>
          </cell>
          <cell r="G186" t="str">
            <v>TRST - D. Kelly.</v>
          </cell>
          <cell r="H186" t="str">
            <v>6/30/11</v>
          </cell>
          <cell r="I186" t="str">
            <v xml:space="preserve"> </v>
          </cell>
        </row>
        <row r="187">
          <cell r="B187" t="str">
            <v xml:space="preserve"> </v>
          </cell>
          <cell r="G187" t="str">
            <v>TRST - D. Kelly</v>
          </cell>
          <cell r="H187" t="str">
            <v>6/30/11</v>
          </cell>
          <cell r="I187" t="str">
            <v xml:space="preserve"> </v>
          </cell>
        </row>
        <row r="188">
          <cell r="B188" t="str">
            <v xml:space="preserve"> </v>
          </cell>
          <cell r="G188" t="str">
            <v>CENI - R. Troup</v>
          </cell>
          <cell r="H188" t="str">
            <v>6/30/11</v>
          </cell>
          <cell r="I188" t="str">
            <v xml:space="preserve"> </v>
          </cell>
        </row>
        <row r="189">
          <cell r="B189" t="str">
            <v xml:space="preserve"> </v>
          </cell>
          <cell r="G189" t="str">
            <v>TRST - D. Kelly.</v>
          </cell>
          <cell r="H189">
            <v>40724</v>
          </cell>
          <cell r="I189" t="str">
            <v xml:space="preserve"> </v>
          </cell>
        </row>
        <row r="190">
          <cell r="B190" t="str">
            <v xml:space="preserve"> </v>
          </cell>
          <cell r="G190" t="str">
            <v xml:space="preserve">TRST - D. Kelly </v>
          </cell>
          <cell r="H190" t="str">
            <v>6/30/11</v>
          </cell>
          <cell r="I190" t="str">
            <v xml:space="preserve"> </v>
          </cell>
        </row>
        <row r="191">
          <cell r="B191" t="str">
            <v xml:space="preserve"> </v>
          </cell>
          <cell r="G191" t="str">
            <v>CENI - R. Troup</v>
          </cell>
          <cell r="H191" t="str">
            <v>1/31/13</v>
          </cell>
          <cell r="I191" t="str">
            <v xml:space="preserve"> </v>
          </cell>
        </row>
        <row r="192">
          <cell r="B192" t="str">
            <v xml:space="preserve"> </v>
          </cell>
          <cell r="G192" t="str">
            <v xml:space="preserve">TRST - D. Kelly. </v>
          </cell>
          <cell r="H192" t="str">
            <v>6/30/11</v>
          </cell>
          <cell r="I192" t="str">
            <v xml:space="preserve"> </v>
          </cell>
        </row>
        <row r="193">
          <cell r="B193" t="str">
            <v xml:space="preserve"> </v>
          </cell>
          <cell r="G193" t="str">
            <v>TRST - D. Kelly. CENI - R. Troup</v>
          </cell>
          <cell r="H193" t="str">
            <v xml:space="preserve"> </v>
          </cell>
          <cell r="I193" t="str">
            <v>11/23/10--SAFE has evaluated this finding using a hazard analysis approach and has determined that it does not present a hazard or threat to the system. Given the negligible safety nature of this finding, WMATA requests that it be closed at this time. WMA</v>
          </cell>
        </row>
        <row r="194">
          <cell r="B194" t="str">
            <v xml:space="preserve"> </v>
          </cell>
          <cell r="G194" t="str">
            <v>TRST - D. Kelly. CENI - R. Troup</v>
          </cell>
          <cell r="H194" t="str">
            <v>6/30/11</v>
          </cell>
        </row>
        <row r="195">
          <cell r="B195" t="str">
            <v xml:space="preserve"> </v>
          </cell>
          <cell r="G195" t="str">
            <v>TRST - D. Kelly. CENI - R. Troup</v>
          </cell>
          <cell r="H195" t="str">
            <v>3/31/11</v>
          </cell>
          <cell r="I195"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196">
          <cell r="B196" t="str">
            <v xml:space="preserve"> </v>
          </cell>
          <cell r="G196" t="str">
            <v xml:space="preserve">TRST - D. Kelly. </v>
          </cell>
          <cell r="H196" t="str">
            <v>6/30/11</v>
          </cell>
          <cell r="I196" t="str">
            <v>11/23/10--Existing Related CAP:  2007-21.   TRST has responsibility to:
1 - Inspect and schedule deficiencies for internal repair or to open a MAXIMO Ticket to the office of responsibility. 
2 - Replace any deteriorated “non-electrical” signage. 
Positive</v>
          </cell>
        </row>
        <row r="197">
          <cell r="B197" t="str">
            <v xml:space="preserve"> </v>
          </cell>
          <cell r="G197" t="str">
            <v>TRST - D. Kelly</v>
          </cell>
          <cell r="H197" t="str">
            <v>6/30/11</v>
          </cell>
          <cell r="I197" t="str">
            <v xml:space="preserve"> </v>
          </cell>
        </row>
        <row r="198">
          <cell r="B198" t="str">
            <v xml:space="preserve"> </v>
          </cell>
          <cell r="G198" t="str">
            <v xml:space="preserve">AGM TIES                  </v>
          </cell>
          <cell r="H198" t="str">
            <v>6/30/11</v>
          </cell>
          <cell r="I198" t="str">
            <v xml:space="preserve"> </v>
          </cell>
        </row>
        <row r="199">
          <cell r="B199" t="str">
            <v xml:space="preserve"> </v>
          </cell>
          <cell r="G199" t="str">
            <v xml:space="preserve">AGM TIES                  </v>
          </cell>
          <cell r="H199" t="str">
            <v>6/30/11</v>
          </cell>
          <cell r="I199" t="str">
            <v xml:space="preserve"> </v>
          </cell>
        </row>
        <row r="200">
          <cell r="B200" t="str">
            <v xml:space="preserve"> </v>
          </cell>
          <cell r="G200" t="str">
            <v>COMMs</v>
          </cell>
          <cell r="H200" t="str">
            <v>2/28/11</v>
          </cell>
          <cell r="I200" t="str">
            <v xml:space="preserve"> </v>
          </cell>
        </row>
        <row r="201">
          <cell r="B201" t="str">
            <v xml:space="preserve"> </v>
          </cell>
          <cell r="G201" t="str">
            <v xml:space="preserve">AGM TIES                  </v>
          </cell>
          <cell r="H201" t="str">
            <v>2/28/11</v>
          </cell>
          <cell r="I201" t="str">
            <v xml:space="preserve"> </v>
          </cell>
        </row>
        <row r="202">
          <cell r="B202" t="str">
            <v xml:space="preserve"> </v>
          </cell>
          <cell r="G202" t="str">
            <v>CENI - R. Troup</v>
          </cell>
          <cell r="H202" t="str">
            <v>3/31/11</v>
          </cell>
          <cell r="I202" t="str">
            <v>11/23/10--ENSS-COM is staffed with three (3) full time engineers and has access to an On-Call consultant for additional resources.  The department provides a full range of engineering services to support SMNT-COM.  ENSS-COM is regularly engaged in the dev</v>
          </cell>
        </row>
        <row r="203">
          <cell r="B203" t="str">
            <v xml:space="preserve"> </v>
          </cell>
          <cell r="G203" t="str">
            <v>CENI - R. Troup</v>
          </cell>
          <cell r="H203" t="str">
            <v>3/31/11</v>
          </cell>
          <cell r="I203" t="str">
            <v>11/23/10--ENSS-COM regularly involves SMNT-COM on RFP development, design reviews, vendor selection and other new projects activities initiated by either IRPG or MCAP.  Furthermore, ENSS, IRPG, and SMNT have a regularly scheduled meeting every month to di</v>
          </cell>
        </row>
        <row r="204">
          <cell r="B204" t="str">
            <v xml:space="preserve"> </v>
          </cell>
          <cell r="G204" t="str">
            <v>AGM TIES</v>
          </cell>
          <cell r="H204" t="str">
            <v>3/31/11</v>
          </cell>
          <cell r="I204" t="str">
            <v xml:space="preserve"> </v>
          </cell>
        </row>
        <row r="205">
          <cell r="B205" t="str">
            <v xml:space="preserve"> </v>
          </cell>
          <cell r="G205" t="str">
            <v>AGM TIES</v>
          </cell>
          <cell r="H205" t="str">
            <v>9/30/11</v>
          </cell>
          <cell r="I205" t="str">
            <v xml:space="preserve"> </v>
          </cell>
        </row>
        <row r="206">
          <cell r="B206" t="str">
            <v xml:space="preserve"> </v>
          </cell>
          <cell r="G206" t="str">
            <v>AGM TIES</v>
          </cell>
          <cell r="H206" t="str">
            <v>3/31/11</v>
          </cell>
          <cell r="I206"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07">
          <cell r="B207" t="str">
            <v xml:space="preserve"> </v>
          </cell>
          <cell r="G207" t="str">
            <v xml:space="preserve">AGM TIES, ENSS. </v>
          </cell>
          <cell r="H207" t="str">
            <v>7/31/11</v>
          </cell>
          <cell r="I207"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08">
          <cell r="B208" t="str">
            <v xml:space="preserve"> </v>
          </cell>
          <cell r="G208" t="str">
            <v>ATC</v>
          </cell>
          <cell r="H208" t="str">
            <v>7/31/11</v>
          </cell>
          <cell r="I208"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09">
          <cell r="B209" t="str">
            <v xml:space="preserve"> </v>
          </cell>
          <cell r="G209" t="str">
            <v>AGM TIES</v>
          </cell>
          <cell r="H209" t="str">
            <v>7/31/11</v>
          </cell>
          <cell r="I209" t="str">
            <v>11/23/10--Existing Related CAP: 2007-27.
SAFE has evaluated this finding using a hazard analysis approach and has determined that it does not present a hazard or threat to the system.  Given the negligible safety nature of this finding, WMATA requests tha</v>
          </cell>
        </row>
        <row r="210">
          <cell r="B210" t="str">
            <v xml:space="preserve"> </v>
          </cell>
          <cell r="G210" t="str">
            <v>AGM TIES</v>
          </cell>
          <cell r="H210" t="str">
            <v xml:space="preserve"> </v>
          </cell>
          <cell r="I210" t="str">
            <v>11/23/10--Existing Related CAP: 2007-27.
SAFE has evaluated this finding using a hazard analysis approach and has determined that it does not present a hazard or threat to the system.  Given the negligible safety nature of this finding, WMATA requests tha</v>
          </cell>
        </row>
        <row r="211">
          <cell r="B211" t="str">
            <v xml:space="preserve"> </v>
          </cell>
          <cell r="G211" t="str">
            <v>AGM TIES</v>
          </cell>
          <cell r="H211" t="str">
            <v>3/31/11</v>
          </cell>
          <cell r="I211"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12">
          <cell r="B212" t="str">
            <v xml:space="preserve"> </v>
          </cell>
          <cell r="G212" t="str">
            <v>TIES / ENSS</v>
          </cell>
          <cell r="H212" t="str">
            <v>7/31/11</v>
          </cell>
          <cell r="I212" t="str">
            <v xml:space="preserve"> </v>
          </cell>
        </row>
        <row r="213">
          <cell r="B213" t="str">
            <v xml:space="preserve"> </v>
          </cell>
          <cell r="G213" t="str">
            <v>AGM TIES                                DGMA/CFO                                       Chief, HR</v>
          </cell>
          <cell r="H213" t="str">
            <v xml:space="preserve"> </v>
          </cell>
          <cell r="I213" t="str">
            <v xml:space="preserve">11/23/11--SAFE has evaluated this finding using a hazard analysis approach and has determined that it does not present a hazard or threat to the system.  Given the negligible safety nature of this finding, WMATA requests that it be closed at this time. </v>
          </cell>
        </row>
        <row r="214">
          <cell r="B214" t="str">
            <v xml:space="preserve"> </v>
          </cell>
          <cell r="G214" t="str">
            <v xml:space="preserve">TSSM, ATC - D. Kelly. </v>
          </cell>
          <cell r="H214" t="str">
            <v xml:space="preserve"> </v>
          </cell>
          <cell r="I214" t="str">
            <v xml:space="preserve">11/23/10--Effective August 1, 2010, ATC/TRACK Joint Interlocking Inspections were eliminated.
WMATA requests that this item be closed. </v>
          </cell>
        </row>
        <row r="215">
          <cell r="B215" t="str">
            <v xml:space="preserve"> </v>
          </cell>
          <cell r="G215" t="str">
            <v>CSO, SAFE                                         AGM TIES                                    Managing Director, RTRA</v>
          </cell>
          <cell r="H215" t="str">
            <v xml:space="preserve"> </v>
          </cell>
          <cell r="I215"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16">
          <cell r="B216" t="str">
            <v xml:space="preserve"> </v>
          </cell>
          <cell r="G216" t="str">
            <v>SMNT</v>
          </cell>
          <cell r="H216" t="str">
            <v>6/30/12</v>
          </cell>
          <cell r="I216" t="str">
            <v xml:space="preserve"> </v>
          </cell>
        </row>
        <row r="217">
          <cell r="B217" t="str">
            <v xml:space="preserve"> </v>
          </cell>
          <cell r="G217" t="str">
            <v>SMNT</v>
          </cell>
          <cell r="H217" t="str">
            <v>3/31/11</v>
          </cell>
          <cell r="I217" t="str">
            <v xml:space="preserve"> </v>
          </cell>
        </row>
        <row r="218">
          <cell r="B218" t="str">
            <v xml:space="preserve"> </v>
          </cell>
          <cell r="G218" t="str">
            <v>SMNT</v>
          </cell>
          <cell r="H218" t="str">
            <v>3/31/11</v>
          </cell>
          <cell r="I218" t="str">
            <v xml:space="preserve"> </v>
          </cell>
        </row>
        <row r="219">
          <cell r="B219" t="str">
            <v xml:space="preserve"> </v>
          </cell>
          <cell r="G219" t="str">
            <v>SMNT</v>
          </cell>
          <cell r="H219" t="str">
            <v>9/30/11</v>
          </cell>
          <cell r="I219"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20">
          <cell r="B220" t="str">
            <v xml:space="preserve"> </v>
          </cell>
          <cell r="G220" t="str">
            <v>SMNT</v>
          </cell>
          <cell r="H220" t="str">
            <v>3/31/11</v>
          </cell>
          <cell r="I220" t="str">
            <v>11/23/10--Existing Related CAPS:  T-49, 2007-32.</v>
          </cell>
        </row>
        <row r="221">
          <cell r="B221" t="str">
            <v xml:space="preserve"> </v>
          </cell>
          <cell r="G221" t="str">
            <v>SMNT</v>
          </cell>
          <cell r="H221">
            <v>41090</v>
          </cell>
          <cell r="I221" t="str">
            <v xml:space="preserve"> </v>
          </cell>
        </row>
        <row r="222">
          <cell r="B222" t="str">
            <v xml:space="preserve"> </v>
          </cell>
          <cell r="G222" t="str">
            <v>SMNT</v>
          </cell>
          <cell r="H222" t="str">
            <v>6/30/11</v>
          </cell>
          <cell r="I222" t="str">
            <v xml:space="preserve"> </v>
          </cell>
        </row>
        <row r="223">
          <cell r="B223" t="str">
            <v xml:space="preserve"> </v>
          </cell>
          <cell r="G223" t="str">
            <v>CSO, SAFE                                         AGM TIES</v>
          </cell>
          <cell r="H223" t="str">
            <v>1/1/11</v>
          </cell>
        </row>
        <row r="224">
          <cell r="B224" t="str">
            <v xml:space="preserve"> </v>
          </cell>
          <cell r="G224" t="str">
            <v>TRST - D. Kelly</v>
          </cell>
          <cell r="H224" t="str">
            <v>6/30/11</v>
          </cell>
          <cell r="I224" t="str">
            <v xml:space="preserve"> </v>
          </cell>
        </row>
        <row r="225">
          <cell r="B225" t="str">
            <v xml:space="preserve"> </v>
          </cell>
          <cell r="G225" t="str">
            <v>TRST - D. Kelly</v>
          </cell>
          <cell r="H225" t="str">
            <v>6/30/11</v>
          </cell>
          <cell r="I225" t="str">
            <v xml:space="preserve"> </v>
          </cell>
        </row>
        <row r="226">
          <cell r="B226" t="str">
            <v xml:space="preserve"> </v>
          </cell>
          <cell r="G226" t="str">
            <v>TRST - D. Kelly.</v>
          </cell>
          <cell r="H226" t="str">
            <v>6/30/11</v>
          </cell>
          <cell r="I226" t="str">
            <v xml:space="preserve"> </v>
          </cell>
        </row>
        <row r="227">
          <cell r="B227" t="str">
            <v xml:space="preserve"> </v>
          </cell>
          <cell r="G227" t="str">
            <v>TRST - D. Kelly</v>
          </cell>
          <cell r="H227" t="str">
            <v>6/30/11</v>
          </cell>
          <cell r="I227" t="str">
            <v xml:space="preserve"> </v>
          </cell>
        </row>
        <row r="228">
          <cell r="B228" t="str">
            <v xml:space="preserve"> </v>
          </cell>
          <cell r="G228" t="str">
            <v>AGM TIES                                         DGMA/CFO 
Chief HR</v>
          </cell>
          <cell r="H228" t="str">
            <v xml:space="preserve"> </v>
          </cell>
          <cell r="I228" t="str">
            <v xml:space="preserve">11/23/10--SAFE has evaluated this finding using a hazard analysis approach and has determined that it does not present a hazard or threat to the system.  Given the negligible safety nature of this finding, WMATA requests that it be closed at this time. </v>
          </cell>
        </row>
        <row r="229">
          <cell r="B229" t="str">
            <v xml:space="preserve"> </v>
          </cell>
          <cell r="G229" t="str">
            <v>TRST - D. Kelly</v>
          </cell>
          <cell r="H229" t="str">
            <v>6/30/11</v>
          </cell>
          <cell r="I229" t="str">
            <v xml:space="preserve"> </v>
          </cell>
        </row>
        <row r="230">
          <cell r="B230" t="str">
            <v xml:space="preserve"> </v>
          </cell>
          <cell r="G230" t="str">
            <v>TRST - D. Kelly</v>
          </cell>
          <cell r="H230" t="str">
            <v>6/30/11</v>
          </cell>
          <cell r="I230" t="str">
            <v xml:space="preserve"> </v>
          </cell>
        </row>
        <row r="231">
          <cell r="B231" t="str">
            <v xml:space="preserve"> </v>
          </cell>
          <cell r="G231" t="str">
            <v>TRST - D. Kelly</v>
          </cell>
          <cell r="H231" t="str">
            <v xml:space="preserve"> </v>
          </cell>
        </row>
        <row r="232">
          <cell r="B232" t="str">
            <v xml:space="preserve"> </v>
          </cell>
          <cell r="G232" t="str">
            <v>CSO SAFE                                           AGM TIES
Managing Director, RTRA</v>
          </cell>
          <cell r="H232" t="str">
            <v xml:space="preserve"> </v>
          </cell>
        </row>
        <row r="233">
          <cell r="B233" t="str">
            <v xml:space="preserve"> </v>
          </cell>
          <cell r="G233" t="str">
            <v>CSO SAFE</v>
          </cell>
          <cell r="H233" t="str">
            <v>1/1/11</v>
          </cell>
        </row>
        <row r="234">
          <cell r="B234" t="str">
            <v xml:space="preserve"> </v>
          </cell>
          <cell r="G234" t="str">
            <v>CSO SAFE</v>
          </cell>
          <cell r="H234" t="str">
            <v>1/1/11</v>
          </cell>
          <cell r="I234" t="str">
            <v xml:space="preserve">11/23/11--SAFE has evaluated this finding using a hazard analysis approach and has determined that it does not present a hazard or threat to the system.  Given the negligible safety nature of this finding, WMATA requests that it be closed at this time. </v>
          </cell>
        </row>
        <row r="235">
          <cell r="B235" t="str">
            <v xml:space="preserve"> </v>
          </cell>
          <cell r="G235" t="str">
            <v>AGM, TIES</v>
          </cell>
          <cell r="H235" t="str">
            <v>6/30/11</v>
          </cell>
          <cell r="I235" t="str">
            <v xml:space="preserve"> </v>
          </cell>
        </row>
        <row r="236">
          <cell r="B236" t="str">
            <v xml:space="preserve"> </v>
          </cell>
          <cell r="G236" t="str">
            <v>CSO, SAFE</v>
          </cell>
          <cell r="H236" t="str">
            <v>1/1/11</v>
          </cell>
        </row>
        <row r="237">
          <cell r="B237" t="str">
            <v xml:space="preserve"> </v>
          </cell>
          <cell r="G237" t="str">
            <v xml:space="preserve">RTRA -  Ballard. </v>
          </cell>
          <cell r="H237" t="str">
            <v>6/30/11</v>
          </cell>
          <cell r="I237" t="str">
            <v xml:space="preserve"> </v>
          </cell>
        </row>
        <row r="238">
          <cell r="B238" t="str">
            <v xml:space="preserve"> </v>
          </cell>
          <cell r="G238" t="str">
            <v>DGMO
Managing Director, RTRA</v>
          </cell>
          <cell r="H238" t="str">
            <v>4/30/11</v>
          </cell>
          <cell r="I238" t="str">
            <v xml:space="preserve"> </v>
          </cell>
        </row>
        <row r="239">
          <cell r="B239" t="str">
            <v xml:space="preserve"> </v>
          </cell>
          <cell r="G239" t="str">
            <v>DGMO
Managing Director, RTRA
AGM, TIES
DGMA/CFO
Chief, HR</v>
          </cell>
          <cell r="H239" t="str">
            <v>4/30/11</v>
          </cell>
          <cell r="I239" t="str">
            <v xml:space="preserve"> </v>
          </cell>
        </row>
        <row r="240">
          <cell r="B240" t="str">
            <v xml:space="preserve"> </v>
          </cell>
          <cell r="G240" t="str">
            <v>DGMO
Managing Director, RTRA</v>
          </cell>
          <cell r="H240" t="str">
            <v>12/17/10</v>
          </cell>
          <cell r="I240" t="str">
            <v>11/23/10--Existing Related CAPS:  APTA 5, APTA12.    At this time, WMATA does not need to develop a CAP to address this finding because WMATA is currently prohibited by the agreement with the union representing the affected employees</v>
          </cell>
        </row>
        <row r="241">
          <cell r="B241" t="str">
            <v xml:space="preserve"> </v>
          </cell>
          <cell r="G241" t="str">
            <v>DGMO
Managing Director, RTRA
AGM, TIES
DGMA/CFO
Chief, HR</v>
          </cell>
          <cell r="H241" t="str">
            <v>9/30/11</v>
          </cell>
          <cell r="I241" t="str">
            <v xml:space="preserve"> </v>
          </cell>
        </row>
        <row r="242">
          <cell r="B242" t="str">
            <v xml:space="preserve"> </v>
          </cell>
          <cell r="G242" t="str">
            <v>CENV &amp; CENI - R. Troup</v>
          </cell>
          <cell r="H242" t="str">
            <v>1/31/12</v>
          </cell>
          <cell r="I242" t="str">
            <v>11/23/10--Existing Related CAP:  2007-4.  IT has a CM process that includes workflows, control points and stakeholder signoffs for hardware and software changes. IT has instituted a Change Control Board that meets weekly. IT's plan and milestones for meet</v>
          </cell>
        </row>
        <row r="243">
          <cell r="B243" t="str">
            <v xml:space="preserve"> </v>
          </cell>
          <cell r="G243" t="str">
            <v>AGM, TIES
CENI
CENV
DGMA/CFO
AGM, IT</v>
          </cell>
          <cell r="H243" t="str">
            <v>1/31/12</v>
          </cell>
          <cell r="I243" t="str">
            <v xml:space="preserve">11/23/10--SSPP updated to reflect TOC, FTA and WMATA SAFE findings and recommendations. Draft of revised SSPP completed September 30, 2010, and is currently being reviewed internally by WMATA.  Final draft SSPP to be provided to TOC by January 1, 2011. </v>
          </cell>
        </row>
        <row r="244">
          <cell r="B244" t="str">
            <v xml:space="preserve"> </v>
          </cell>
          <cell r="G244" t="str">
            <v>CSO, SAFE
AGM, TIES</v>
          </cell>
          <cell r="H244" t="str">
            <v>9/30/11</v>
          </cell>
          <cell r="I244" t="str">
            <v xml:space="preserve"> </v>
          </cell>
        </row>
        <row r="245">
          <cell r="B245" t="str">
            <v xml:space="preserve"> </v>
          </cell>
          <cell r="G245" t="str">
            <v>DGMO
Managing Director, RTRA</v>
          </cell>
          <cell r="H245" t="str">
            <v>3/31/11</v>
          </cell>
          <cell r="I245" t="str">
            <v xml:space="preserve"> </v>
          </cell>
        </row>
        <row r="246">
          <cell r="B246" t="str">
            <v xml:space="preserve"> </v>
          </cell>
          <cell r="G246" t="str">
            <v>DGMA/CFO
Chief, HR</v>
          </cell>
          <cell r="H246" t="str">
            <v>3/31/11</v>
          </cell>
          <cell r="I246" t="str">
            <v xml:space="preserve"> </v>
          </cell>
        </row>
        <row r="247">
          <cell r="B247" t="str">
            <v xml:space="preserve"> </v>
          </cell>
          <cell r="G247" t="str">
            <v>CSO, SAFE</v>
          </cell>
        </row>
        <row r="249">
          <cell r="B249" t="str">
            <v xml:space="preserve"> </v>
          </cell>
          <cell r="E249" t="str">
            <v>12/10/10--RWP Manual has been completed, signed off by GM,DGM, and CSO on August 24, 2010. New Employee training curriculum has been finalized. Gap Training (Level 4) curriculum for escort certified employees being finalized. Training-the-trainer commence</v>
          </cell>
          <cell r="G249" t="str">
            <v>Kubicek (lead) Dougherty (support) 
G. Lott, Sundberg (contact)</v>
          </cell>
          <cell r="H249">
            <v>40634</v>
          </cell>
        </row>
        <row r="250">
          <cell r="B250" t="str">
            <v xml:space="preserve"> </v>
          </cell>
          <cell r="E250" t="str">
            <v>12/10/10--To ensure RWP manual is followed, TRST and SMNT supervisors and QAAW officers will conduct field audits; periodic briefings will also be held with staff; and monthly division safety committee meetings will be used to convey the safety message. I</v>
          </cell>
          <cell r="G250" t="str">
            <v>Kubicek (lead) Dougherty (support) 
D. Kelly, D. Newman, R. Bitar, Sundberg (contact)</v>
          </cell>
          <cell r="H250">
            <v>40724</v>
          </cell>
        </row>
        <row r="251">
          <cell r="B251" t="str">
            <v xml:space="preserve"> </v>
          </cell>
          <cell r="E251" t="str">
            <v xml:space="preserve"> As of 10/12/10, TRST and SMNT have started supervisory audits of work areas to ensure all safety rules are being followed. Supervisors and managers are required to pass an annual test on rules and regulations as defined in the Metrorail Safety Rules and </v>
          </cell>
          <cell r="G251" t="str">
            <v>Kubicek (lead) Dougherty (support) 
D. Kelly, D. Newman, G. Lott, Sundberg (contact)</v>
          </cell>
          <cell r="H251">
            <v>40663</v>
          </cell>
        </row>
        <row r="252">
          <cell r="B252" t="str">
            <v xml:space="preserve"> </v>
          </cell>
          <cell r="E252" t="str">
            <v>Maintenance crews are provided lighting for all work areas. Work sites are checked periodically to ensure there is sufficient lighting. If supplemental lighting is required, portable lighting is provided. Employees have been outfitted with various types o</v>
          </cell>
          <cell r="G252" t="str">
            <v>Kubicek (lead) Dougherty (support) 
D. Kelly, D. Newman, R. Troup (contact)</v>
          </cell>
          <cell r="H252">
            <v>40724</v>
          </cell>
          <cell r="I252" t="str">
            <v xml:space="preserve"> </v>
          </cell>
        </row>
        <row r="253">
          <cell r="B253" t="str">
            <v xml:space="preserve"> </v>
          </cell>
          <cell r="E253" t="str">
            <v>1. All train schedules were reviewed prior to the June 2010 pick. All schedules are produced with at least seven minutes lay-over time for operators between trips. Schedules are designed to have drop-back operators during rush hour. In other words, operat</v>
          </cell>
          <cell r="G253" t="str">
            <v>Kubicek (lead) Dougherty (support) 
 H Ballard (contact)</v>
          </cell>
          <cell r="H253">
            <v>40476</v>
          </cell>
          <cell r="I253" t="str">
            <v xml:space="preserve"> </v>
          </cell>
        </row>
        <row r="254">
          <cell r="B254" t="str">
            <v xml:space="preserve"> </v>
          </cell>
          <cell r="E254" t="str">
            <v>A new "Test Equipment Calibration Procedure" has been developed. However, in order for the new procedure to be effectively carried-out, a clean-up of the Maximo Calibration database is required. The updated policy and procedure will allow management great</v>
          </cell>
          <cell r="G254" t="str">
            <v>Kubicek (lead) Dougherty (support) 
D. Kelly D. Newman R. DiNatale (contact)</v>
          </cell>
          <cell r="H254">
            <v>40816</v>
          </cell>
        </row>
        <row r="255">
          <cell r="B255" t="str">
            <v xml:space="preserve"> </v>
          </cell>
          <cell r="E255" t="str">
            <v>Personnel are supplied with proper PPE at all times. Safety vests, eye and hearing protection are made available to all employees. Continual reinforcement of PPE is accomplsihed during daily tool box safety meetings and through issuance of "newly-focused"</v>
          </cell>
          <cell r="G255" t="str">
            <v>Kubicek (lead) Dougherty (support) 
D. Kelly D. Newman P. Mitchell (contact)</v>
          </cell>
          <cell r="H255">
            <v>40602</v>
          </cell>
        </row>
        <row r="256">
          <cell r="B256" t="str">
            <v xml:space="preserve"> </v>
          </cell>
          <cell r="E256" t="str">
            <v xml:space="preserve">The new comprehensive radio communications system (CRCS) portable radios distribution started January, 2010. Currently, all departments have been issued their allotment. The conversion from the old VHF radios to the new CRCS mobile radios started in July </v>
          </cell>
          <cell r="G256" t="str">
            <v>Kubicek (lead) Dougherty (support) 
D. Kelly D. Newman R. Troup (contact)</v>
          </cell>
          <cell r="H256">
            <v>40663</v>
          </cell>
        </row>
        <row r="257">
          <cell r="B257" t="str">
            <v xml:space="preserve"> </v>
          </cell>
          <cell r="E257" t="str">
            <v>TRST and SMNT conducted a resource assessment of their respective areas in October 2010. The detailed plans were presented to the DGM during preliminary FY 2012 budget planning discussions. Business plans have been developed to highlight existing deficien</v>
          </cell>
          <cell r="G257" t="str">
            <v>Kubicek (lead) Dougherty (support) 
D. Kelly D. Newman J. Grey (contact)</v>
          </cell>
          <cell r="H257">
            <v>40518</v>
          </cell>
          <cell r="I257" t="str">
            <v xml:space="preserve"> </v>
          </cell>
        </row>
        <row r="258">
          <cell r="B258" t="str">
            <v xml:space="preserve"> </v>
          </cell>
          <cell r="E258" t="str">
            <v>All contracts are in the process of being rewritten to reflect new requirements for technical specifications, operations, and maintenance training. CENI has established a standard procedure that all RFP's and contracts include training. This process is on</v>
          </cell>
          <cell r="G258" t="str">
            <v>Kubicek (lead) Dougherty (support) 
M. Hiller C. Myers D. Kelly D. Newman R. Troup R. Grooman (contact)</v>
          </cell>
          <cell r="H258">
            <v>40724</v>
          </cell>
          <cell r="I258" t="str">
            <v xml:space="preserve"> </v>
          </cell>
        </row>
        <row r="259">
          <cell r="B259" t="str">
            <v xml:space="preserve"> </v>
          </cell>
          <cell r="E259" t="str">
            <v>A formal training program currently exists for craft employees which includes progressive training and refresher training where applicable. Pertinent craft training courses already exist in the curriculum for supervisory job codes. To ensure supervisors a</v>
          </cell>
          <cell r="G259" t="str">
            <v>Kubicek (lead) Dougherty (support) 
M. Hiller D. Kelly D. Newman E. Petersen (contact)</v>
          </cell>
          <cell r="H259">
            <v>40724</v>
          </cell>
          <cell r="I259" t="str">
            <v xml:space="preserve"> </v>
          </cell>
        </row>
        <row r="260">
          <cell r="B260" t="str">
            <v xml:space="preserve"> </v>
          </cell>
          <cell r="E260" t="str">
            <v>TRST supervisors were presented with new work instructions for all work performed that list job hazard and risk. Track Standards (revised Nov 2009) and FRA training have been provided to employees (April 2010). In the most recent revision of the Craft Cur</v>
          </cell>
          <cell r="G260" t="str">
            <v>Kubicek (lead) Dougherty (support) 
M. Hiller D. Kelly D. Newman (contact)</v>
          </cell>
          <cell r="H260">
            <v>40724</v>
          </cell>
          <cell r="I260" t="str">
            <v xml:space="preserve"> </v>
          </cell>
        </row>
        <row r="261">
          <cell r="B261" t="str">
            <v xml:space="preserve"> </v>
          </cell>
          <cell r="E261" t="str">
            <v xml:space="preserve">All departments within TRST and SMNT have established goals and objectives emphasizing worker's safety which are included in their Annual Performance Plan. Managers meet with staff on a regular basis and routinely make visits to union staff at their work </v>
          </cell>
          <cell r="G261" t="str">
            <v>Kubicek (lead) Dougherty (support) 
D. Kelly D. Newman (contact)</v>
          </cell>
          <cell r="H261">
            <v>40816</v>
          </cell>
          <cell r="I261" t="str">
            <v xml:space="preserve"> </v>
          </cell>
        </row>
        <row r="262">
          <cell r="B262" t="str">
            <v xml:space="preserve"> </v>
          </cell>
          <cell r="E262" t="str">
            <v>PMIs are up-to-date and are readily available to employees. CENI will develop: (a) a single manual of all Periodic Tests (ATC) Standards by March 2011; (b) standard drawings for circuits and mechanical drawings by June 2011; (c) Book of Plans for in servi</v>
          </cell>
          <cell r="G262" t="str">
            <v>Kubicek (lead) Dougherty (support) 
Myers D. Kelly D. Newman (contact)</v>
          </cell>
          <cell r="H262">
            <v>41090</v>
          </cell>
          <cell r="I262" t="str">
            <v xml:space="preserve"> </v>
          </cell>
        </row>
        <row r="263">
          <cell r="B263" t="str">
            <v xml:space="preserve"> </v>
          </cell>
          <cell r="E263" t="str">
            <v>TRST and SMNT managers have been directed to post the divisional safety minutes within five days after meeting. Managers are instructed to ratify all employee concerns within 30 days and report back to the divisional safety committee meeting. All unresolv</v>
          </cell>
          <cell r="G263" t="str">
            <v>Kubicek (lead) Dougherty (support) 
D. Kelly D. Newman D.    H. Ballard (contact)</v>
          </cell>
          <cell r="H263">
            <v>40633</v>
          </cell>
        </row>
        <row r="264">
          <cell r="B264" t="str">
            <v xml:space="preserve"> </v>
          </cell>
          <cell r="E264" t="str">
            <v>Job risk and hazards are discussed during safety briefings/debriefings and signatures for all attendees are required. TRST and SMNT has revised the daily "Rule of the Day" to reflect safety rules associated with work. Supervisors also have been instructed</v>
          </cell>
          <cell r="G264" t="str">
            <v>Kubicek (lead) Dougherty (support) 
D. Kelly D. Newman (contact)</v>
          </cell>
          <cell r="H264">
            <v>40633</v>
          </cell>
        </row>
        <row r="265">
          <cell r="B265" t="str">
            <v xml:space="preserve"> </v>
          </cell>
          <cell r="E265" t="str">
            <v>1. All ROCC and MOC personnel will complete ROW and MSRPH training by Feb 2011. 2. Beginning January 2011, OCC will partner with TRST and SMNT to develop a familiarization exchange program. The program will be developed to give an opportunity for TRST, SM</v>
          </cell>
          <cell r="G265" t="str">
            <v>Kubicek (lead) Dougherty (support) 
 H Ballard (contact)</v>
          </cell>
          <cell r="H265">
            <v>40602</v>
          </cell>
        </row>
        <row r="266">
          <cell r="B266" t="str">
            <v xml:space="preserve"> </v>
          </cell>
          <cell r="E266" t="str">
            <v>1. The exchange program mentioned in recommendation 3.5, MSRPH and ROW training will address recommendations (1) and (2) 2. By November 1, 2010, OCC Director will establish a team of (internal) individuals to study the development of a MOC procedure manua</v>
          </cell>
          <cell r="G266" t="str">
            <v>Kubicek (lead) Dougherty (support) 
 H Ballard (contact)</v>
          </cell>
          <cell r="H266">
            <v>40816</v>
          </cell>
          <cell r="I266" t="str">
            <v xml:space="preserve"> </v>
          </cell>
        </row>
        <row r="267">
          <cell r="B267" t="str">
            <v xml:space="preserve"> </v>
          </cell>
          <cell r="E267" t="str">
            <v xml:space="preserve">OCC Dir will create a document that outlines internal communication processes to include: * ROCC personnel responsibilities for reviewing all available bulletins, procedures, and other related information; *OCC Dir responsibility for providing staff with </v>
          </cell>
          <cell r="G267" t="str">
            <v>Kubicek (lead) Dougherty (support) 
D. Ballard H Ballard (contact)</v>
          </cell>
          <cell r="H267">
            <v>40543</v>
          </cell>
        </row>
        <row r="269">
          <cell r="B269" t="str">
            <v xml:space="preserve"> </v>
          </cell>
          <cell r="E269" t="str">
            <v xml:space="preserve">12/29/10--Develop internal SOP on SOPs. </v>
          </cell>
          <cell r="G269" t="str">
            <v xml:space="preserve">RTRA-Ballard </v>
          </cell>
          <cell r="H269">
            <v>40633</v>
          </cell>
          <cell r="I269" t="str">
            <v xml:space="preserve"> </v>
          </cell>
        </row>
        <row r="270">
          <cell r="B270" t="str">
            <v xml:space="preserve"> </v>
          </cell>
          <cell r="E270" t="str">
            <v xml:space="preserve">12/29/10--Develop a read back/hear back procedure for critical radio transmissions; this should include the conditions under which critical information passed by radio to the field is verified. </v>
          </cell>
          <cell r="G270" t="str">
            <v xml:space="preserve">RTRA-Ballard </v>
          </cell>
          <cell r="H270">
            <v>40543</v>
          </cell>
          <cell r="I270" t="str">
            <v xml:space="preserve"> </v>
          </cell>
        </row>
        <row r="271">
          <cell r="B271" t="str">
            <v xml:space="preserve"> </v>
          </cell>
          <cell r="E271" t="str">
            <v xml:space="preserve">12/29/10--Develop and implement  a checklist for the pre-departure inspection and a verification procedure, including sign-offs and QC </v>
          </cell>
          <cell r="G271" t="str">
            <v xml:space="preserve">RTRA-Ballard </v>
          </cell>
          <cell r="H271">
            <v>40694</v>
          </cell>
          <cell r="I271" t="str">
            <v xml:space="preserve"> </v>
          </cell>
        </row>
        <row r="272">
          <cell r="B272" t="str">
            <v xml:space="preserve"> </v>
          </cell>
          <cell r="E272" t="str">
            <v xml:space="preserve">12/29/10--Ensure that security and related training for areas of concern is provided to RTRA employees: Refer to item 32 j in the audit matrix. </v>
          </cell>
          <cell r="G272" t="str">
            <v xml:space="preserve">RTRA-Davis </v>
          </cell>
          <cell r="H272">
            <v>40877</v>
          </cell>
          <cell r="I272" t="str">
            <v xml:space="preserve"> </v>
          </cell>
        </row>
        <row r="273">
          <cell r="B273" t="str">
            <v xml:space="preserve"> </v>
          </cell>
          <cell r="E273" t="str">
            <v xml:space="preserve">12/29/10--Develop departmental procedures to support activation of the WMATA COOP </v>
          </cell>
          <cell r="G273" t="str">
            <v xml:space="preserve">RTRA-Ballard </v>
          </cell>
          <cell r="H273">
            <v>40877</v>
          </cell>
          <cell r="I273" t="str">
            <v xml:space="preserve"> </v>
          </cell>
        </row>
        <row r="274">
          <cell r="B274" t="str">
            <v xml:space="preserve"> </v>
          </cell>
          <cell r="E274" t="str">
            <v>12/29/10--Develop facility emergency plans and procedures for each division, to include all-hazards scenarios, including active shooter, weather emergencies, fire, shelter-in-place options, etc. Develop OCC COOP and supporting SOPs; as appropriate, develo</v>
          </cell>
          <cell r="G274" t="str">
            <v xml:space="preserve">RTRA-Ballard Office of Emergency Management-LaPorte </v>
          </cell>
          <cell r="H274">
            <v>41243</v>
          </cell>
          <cell r="I274" t="str">
            <v xml:space="preserve"> </v>
          </cell>
        </row>
        <row r="275">
          <cell r="B275" t="str">
            <v xml:space="preserve"> </v>
          </cell>
          <cell r="E275" t="str">
            <v xml:space="preserve">12/29/10--Hold annual exercises to test RTRA COOPs; ensure that SOPs are developed within RTRA to facilitate participation in drills, critical debriefings and corrective actions from items identified in emergency preparedness drills.  </v>
          </cell>
          <cell r="G275" t="str">
            <v xml:space="preserve">Office of Emergency Management-LaPorte RTRA-Ballard </v>
          </cell>
          <cell r="H275">
            <v>40816</v>
          </cell>
          <cell r="I275" t="str">
            <v xml:space="preserve"> </v>
          </cell>
        </row>
        <row r="276">
          <cell r="B276" t="str">
            <v xml:space="preserve"> </v>
          </cell>
          <cell r="E276" t="str">
            <v xml:space="preserve">12/29/10--Ensure that all critical documentation is updated properly and readily available to everyone on duty as appropriate in the control center. </v>
          </cell>
          <cell r="G276" t="str">
            <v xml:space="preserve">RTRA-Ballard </v>
          </cell>
          <cell r="H276">
            <v>40543</v>
          </cell>
          <cell r="I276" t="str">
            <v xml:space="preserve"> </v>
          </cell>
        </row>
        <row r="277">
          <cell r="B277" t="str">
            <v xml:space="preserve"> </v>
          </cell>
          <cell r="E277" t="str">
            <v xml:space="preserve">12/29/10--Develop a formal SOP and supporting checklists/documentation for the controller shift changes to ensure accountability and correct exchange of critical safety information between shifts. </v>
          </cell>
          <cell r="G277" t="str">
            <v xml:space="preserve">RTRA-Ballard </v>
          </cell>
          <cell r="H277">
            <v>40694</v>
          </cell>
          <cell r="I277" t="str">
            <v xml:space="preserve"> </v>
          </cell>
        </row>
        <row r="278">
          <cell r="B278" t="str">
            <v xml:space="preserve"> </v>
          </cell>
          <cell r="E278" t="str">
            <v xml:space="preserve">12/29/10--Develop a formal SOP and accountability for controller review of the GOTRS information on each shift. </v>
          </cell>
          <cell r="G278" t="str">
            <v xml:space="preserve">RTRA-Ballard </v>
          </cell>
          <cell r="H278">
            <v>40543</v>
          </cell>
          <cell r="I278" t="str">
            <v xml:space="preserve"> </v>
          </cell>
        </row>
        <row r="279">
          <cell r="B279" t="str">
            <v xml:space="preserve"> </v>
          </cell>
          <cell r="E279" t="str">
            <v xml:space="preserve">12/29/10--Ensure that all RTRA documentation is reviewed by Safety for compliance with the SSPP and safety requirements </v>
          </cell>
          <cell r="G279" t="str">
            <v xml:space="preserve">RTRA-Ballard </v>
          </cell>
          <cell r="H279">
            <v>40633</v>
          </cell>
          <cell r="I279" t="str">
            <v xml:space="preserve"> </v>
          </cell>
        </row>
        <row r="280">
          <cell r="B280" t="str">
            <v xml:space="preserve"> </v>
          </cell>
          <cell r="E280" t="str">
            <v>12/29/10--Ensure that there are formal, documented procedures for configuration management and document control for all areas of RTRA; Documentum system is being implemented, but SOPs for its use must be developed for each area. This includes all logs, in</v>
          </cell>
          <cell r="G280" t="str">
            <v xml:space="preserve">RTRA-Ballard </v>
          </cell>
          <cell r="H280">
            <v>40877</v>
          </cell>
          <cell r="I280" t="str">
            <v xml:space="preserve"> </v>
          </cell>
        </row>
        <row r="281">
          <cell r="B281" t="str">
            <v xml:space="preserve"> </v>
          </cell>
          <cell r="E281" t="str">
            <v xml:space="preserve">12/29/10--Include control center facilities in emergency responder training </v>
          </cell>
          <cell r="G281" t="str">
            <v xml:space="preserve">Office of Emergency Management-LaPorte </v>
          </cell>
          <cell r="H281">
            <v>40543</v>
          </cell>
          <cell r="I281" t="str">
            <v xml:space="preserve"> </v>
          </cell>
        </row>
        <row r="282">
          <cell r="B282" t="str">
            <v xml:space="preserve"> </v>
          </cell>
          <cell r="E282" t="str">
            <v>12/29/10--All required documentation, including logs, requires SOPs to guide the completion of the task.  Electronic means of completing the task may improve processes.  In addition, having Maximo available to Station Managers would be of great benefit an</v>
          </cell>
          <cell r="G282" t="str">
            <v xml:space="preserve">RTRA-Ballard </v>
          </cell>
          <cell r="H282">
            <v>40633</v>
          </cell>
          <cell r="I282" t="str">
            <v xml:space="preserve"> </v>
          </cell>
        </row>
        <row r="283">
          <cell r="B283" t="str">
            <v xml:space="preserve"> </v>
          </cell>
          <cell r="E283" t="str">
            <v xml:space="preserve">12/29/10--Need SOP for radio troubleshooting </v>
          </cell>
          <cell r="G283" t="str">
            <v xml:space="preserve">RTRA-Ballard </v>
          </cell>
          <cell r="H283">
            <v>40633</v>
          </cell>
          <cell r="I283" t="str">
            <v xml:space="preserve"> </v>
          </cell>
        </row>
        <row r="284">
          <cell r="B284" t="str">
            <v xml:space="preserve"> </v>
          </cell>
          <cell r="E284" t="str">
            <v xml:space="preserve">12/29/10--Develop SOPs or methodologies for all work tasks for Superintendents and Assistant Superintendents </v>
          </cell>
          <cell r="G284" t="str">
            <v xml:space="preserve">RTRA-Ballard </v>
          </cell>
          <cell r="H284">
            <v>41274</v>
          </cell>
          <cell r="I284" t="str">
            <v xml:space="preserve"> </v>
          </cell>
        </row>
        <row r="285">
          <cell r="B285" t="str">
            <v xml:space="preserve"> </v>
          </cell>
          <cell r="E285" t="str">
            <v xml:space="preserve">12/29/10--Ensure that documentation of all safety-critical processes in the control center is in place. </v>
          </cell>
          <cell r="G285" t="str">
            <v xml:space="preserve">RTRA-Ballard </v>
          </cell>
          <cell r="H285">
            <v>40633</v>
          </cell>
          <cell r="I285" t="str">
            <v xml:space="preserve"> </v>
          </cell>
        </row>
        <row r="286">
          <cell r="B286" t="str">
            <v xml:space="preserve"> </v>
          </cell>
          <cell r="E286" t="str">
            <v xml:space="preserve">12/29/10--Ensure that all training programs are reviewed by safety for compliance with the SSPP and other safety ; by MTPD for security/SEPP compliance; and by other stakeholders as appropriate. </v>
          </cell>
          <cell r="G286" t="str">
            <v xml:space="preserve">RTRA-Davis </v>
          </cell>
          <cell r="H286">
            <v>40633</v>
          </cell>
          <cell r="I286" t="str">
            <v xml:space="preserve"> </v>
          </cell>
        </row>
        <row r="287">
          <cell r="B287" t="str">
            <v xml:space="preserve"> </v>
          </cell>
          <cell r="E287" t="str">
            <v xml:space="preserve">12/29/10--Develop an SOP for the review, revision and update of all RTRA documentation, to include the review and approval process with safety review and signoff </v>
          </cell>
          <cell r="G287" t="str">
            <v xml:space="preserve">RTRA-Ballard </v>
          </cell>
          <cell r="H287">
            <v>40633</v>
          </cell>
          <cell r="I287" t="str">
            <v xml:space="preserve"> </v>
          </cell>
        </row>
        <row r="288">
          <cell r="B288" t="str">
            <v xml:space="preserve"> </v>
          </cell>
          <cell r="E288" t="str">
            <v xml:space="preserve">12/29/10--Ensure full participation of RTRA in all procurements from planning to disposal for all equipment and other purchases.  Ensure that safety certification is performed for all safety-critical procurements, and that RTRA and Safety participate. </v>
          </cell>
          <cell r="G288" t="str">
            <v xml:space="preserve">IRPG-Troup </v>
          </cell>
          <cell r="H288">
            <v>40908</v>
          </cell>
          <cell r="I288" t="str">
            <v xml:space="preserve"> </v>
          </cell>
        </row>
        <row r="289">
          <cell r="B289" t="str">
            <v xml:space="preserve"> </v>
          </cell>
          <cell r="E289" t="str">
            <v xml:space="preserve">12/29/10--Ensure that responsibilities and SOPs/methodologies for all trend analysis and reporting are captured (see R16) </v>
          </cell>
          <cell r="G289" t="str">
            <v xml:space="preserve">RTRA-Ballard </v>
          </cell>
          <cell r="H289">
            <v>41274</v>
          </cell>
          <cell r="I289" t="str">
            <v xml:space="preserve"> </v>
          </cell>
        </row>
        <row r="290">
          <cell r="B290" t="str">
            <v xml:space="preserve"> </v>
          </cell>
          <cell r="E290" t="str">
            <v xml:space="preserve">12/29/10--Ensure that complete formal documentation for all investigations is in place for RTRA personnel. </v>
          </cell>
          <cell r="G290" t="str">
            <v xml:space="preserve">RTRA-Ballard </v>
          </cell>
          <cell r="H290" t="str">
            <v xml:space="preserve">6/31/11 </v>
          </cell>
          <cell r="I290" t="str">
            <v xml:space="preserve"> </v>
          </cell>
        </row>
        <row r="291">
          <cell r="B291" t="str">
            <v xml:space="preserve"> </v>
          </cell>
          <cell r="E291" t="str">
            <v xml:space="preserve">12/29/10--Develop a formal training policy and matrix for all RTRA personnel, including Superintendents. </v>
          </cell>
          <cell r="G291" t="str">
            <v xml:space="preserve">RTRA-Davis </v>
          </cell>
          <cell r="H291">
            <v>40908</v>
          </cell>
          <cell r="I291" t="str">
            <v xml:space="preserve"> </v>
          </cell>
        </row>
        <row r="292">
          <cell r="B292" t="str">
            <v xml:space="preserve"> </v>
          </cell>
          <cell r="E292" t="str">
            <v xml:space="preserve">12/29/10--Implement standards, guidelines, SOPs and verification for fitness for duty checks. </v>
          </cell>
          <cell r="G292" t="str">
            <v xml:space="preserve">RTRA-Ballard </v>
          </cell>
          <cell r="H292">
            <v>40574</v>
          </cell>
          <cell r="I292" t="str">
            <v xml:space="preserve"> </v>
          </cell>
        </row>
        <row r="293">
          <cell r="B293" t="str">
            <v xml:space="preserve"> </v>
          </cell>
          <cell r="E293" t="str">
            <v xml:space="preserve">12/29/10--Ensure that SOPs for OEM desk functions are developed and implemented. </v>
          </cell>
          <cell r="G293" t="str">
            <v xml:space="preserve">RTRA-Ballard Office of Emergency Management-LaPorte </v>
          </cell>
          <cell r="H293">
            <v>40694</v>
          </cell>
          <cell r="I293" t="str">
            <v xml:space="preserve"> </v>
          </cell>
        </row>
        <row r="294">
          <cell r="B294" t="str">
            <v xml:space="preserve"> </v>
          </cell>
          <cell r="E294" t="str">
            <v xml:space="preserve">12/29/10--Develop and implement SOPs for loss prevention for keys issued to RTRA personnel. </v>
          </cell>
          <cell r="G294" t="str">
            <v xml:space="preserve">RTRA-Ballard </v>
          </cell>
          <cell r="H294">
            <v>40694</v>
          </cell>
          <cell r="I294" t="str">
            <v xml:space="preserve"> </v>
          </cell>
        </row>
        <row r="295">
          <cell r="B295" t="str">
            <v xml:space="preserve"> </v>
          </cell>
          <cell r="E295" t="str">
            <v xml:space="preserve">12/29/10--Develop SOPs for all interdepartmental coordination. </v>
          </cell>
          <cell r="G295" t="str">
            <v xml:space="preserve">RTRA-Ballard </v>
          </cell>
          <cell r="H295">
            <v>40908</v>
          </cell>
          <cell r="I295" t="str">
            <v xml:space="preserve"> </v>
          </cell>
        </row>
        <row r="296">
          <cell r="B296" t="str">
            <v xml:space="preserve"> </v>
          </cell>
          <cell r="E296" t="str">
            <v xml:space="preserve">12/29/10--Cranking and blocking procedure needs to be evaluated and revised to ensure responsibilities, equipment and procedures are fully documented. </v>
          </cell>
          <cell r="G296" t="str">
            <v xml:space="preserve">RTRA-Ballard </v>
          </cell>
          <cell r="H296">
            <v>40574</v>
          </cell>
          <cell r="I296" t="str">
            <v xml:space="preserve"> </v>
          </cell>
        </row>
        <row r="297">
          <cell r="B297" t="str">
            <v xml:space="preserve"> </v>
          </cell>
          <cell r="E297" t="str">
            <v xml:space="preserve">12/29/10--Develop and implement a contingency plan for full, partial, short- and long-term loss of the GOTRS system. </v>
          </cell>
          <cell r="G297" t="str">
            <v xml:space="preserve">RTRA-Ballard </v>
          </cell>
          <cell r="H297">
            <v>40574</v>
          </cell>
          <cell r="I297" t="str">
            <v xml:space="preserve"> </v>
          </cell>
        </row>
        <row r="298">
          <cell r="B298" t="str">
            <v xml:space="preserve"> </v>
          </cell>
          <cell r="E298" t="str">
            <v xml:space="preserve">12/29/10--Ensure that all Personnel handling BCH errors are adequately trained in this critical area </v>
          </cell>
          <cell r="G298" t="str">
            <v xml:space="preserve">RTRA-Davis </v>
          </cell>
          <cell r="H298">
            <v>40908</v>
          </cell>
          <cell r="I298" t="str">
            <v xml:space="preserve"> </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S34"/>
  <sheetViews>
    <sheetView topLeftCell="A16" workbookViewId="0">
      <selection activeCell="H40" sqref="H40"/>
    </sheetView>
  </sheetViews>
  <sheetFormatPr defaultRowHeight="12.75"/>
  <sheetData>
    <row r="2" spans="1:19" ht="27.75">
      <c r="A2" s="267" t="s">
        <v>67</v>
      </c>
      <c r="B2" s="267"/>
      <c r="C2" s="267"/>
      <c r="D2" s="267"/>
      <c r="E2" s="267"/>
      <c r="F2" s="267"/>
      <c r="G2" s="267"/>
      <c r="H2" s="267"/>
      <c r="I2" s="267"/>
      <c r="J2" s="267"/>
      <c r="K2" s="267"/>
      <c r="L2" s="267"/>
      <c r="M2" s="267"/>
      <c r="N2" s="19"/>
      <c r="O2" s="19"/>
      <c r="P2" s="19"/>
      <c r="Q2" s="19"/>
      <c r="R2" s="19"/>
      <c r="S2" s="19"/>
    </row>
    <row r="3" spans="1:19" ht="20.25">
      <c r="A3" s="268" t="s">
        <v>129</v>
      </c>
      <c r="B3" s="268"/>
      <c r="C3" s="268"/>
      <c r="D3" s="268"/>
      <c r="E3" s="268"/>
      <c r="F3" s="268"/>
      <c r="G3" s="268"/>
      <c r="H3" s="268"/>
      <c r="I3" s="268"/>
      <c r="J3" s="268"/>
      <c r="K3" s="268"/>
      <c r="L3" s="268"/>
      <c r="M3" s="268"/>
      <c r="N3" s="16"/>
      <c r="O3" s="16"/>
      <c r="P3" s="16"/>
      <c r="Q3" s="16"/>
      <c r="R3" s="16"/>
      <c r="S3" s="16"/>
    </row>
    <row r="4" spans="1:19" ht="20.25">
      <c r="A4" s="268" t="s">
        <v>128</v>
      </c>
      <c r="B4" s="268"/>
      <c r="C4" s="268"/>
      <c r="D4" s="268"/>
      <c r="E4" s="268"/>
      <c r="F4" s="268"/>
      <c r="G4" s="268"/>
      <c r="H4" s="268"/>
      <c r="I4" s="268"/>
      <c r="J4" s="268"/>
      <c r="K4" s="268"/>
      <c r="L4" s="268"/>
      <c r="M4" s="268"/>
      <c r="N4" s="16"/>
      <c r="O4" s="16"/>
      <c r="P4" s="16"/>
      <c r="Q4" s="16"/>
      <c r="R4" s="16"/>
      <c r="S4" s="16"/>
    </row>
    <row r="34" spans="1:13" ht="18">
      <c r="A34" s="269" t="s">
        <v>1457</v>
      </c>
      <c r="B34" s="269"/>
      <c r="C34" s="269"/>
      <c r="D34" s="269"/>
      <c r="E34" s="269"/>
      <c r="F34" s="269"/>
      <c r="G34" s="269"/>
      <c r="H34" s="269"/>
      <c r="I34" s="269"/>
      <c r="J34" s="269"/>
      <c r="K34" s="269"/>
      <c r="L34" s="269"/>
      <c r="M34" s="269"/>
    </row>
  </sheetData>
  <mergeCells count="4">
    <mergeCell ref="A2:M2"/>
    <mergeCell ref="A3:M3"/>
    <mergeCell ref="A4:M4"/>
    <mergeCell ref="A34:M34"/>
  </mergeCells>
  <printOptions horizontalCentered="1" verticalCentered="1"/>
  <pageMargins left="0.7" right="0.7" top="0.48" bottom="0.75" header="0.3" footer="0.3"/>
  <pageSetup paperSize="5" scale="115"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M71"/>
  <sheetViews>
    <sheetView topLeftCell="A40" workbookViewId="0">
      <selection activeCell="H58" sqref="H58:J58"/>
    </sheetView>
  </sheetViews>
  <sheetFormatPr defaultRowHeight="12.75"/>
  <cols>
    <col min="1" max="1" width="12.42578125" customWidth="1"/>
    <col min="2" max="2" width="10.140625" customWidth="1"/>
    <col min="3" max="3" width="2.140625" customWidth="1"/>
    <col min="4" max="4" width="12.42578125" customWidth="1"/>
    <col min="5" max="5" width="10.140625" customWidth="1"/>
    <col min="6" max="6" width="2.140625" customWidth="1"/>
    <col min="7" max="7" width="17" customWidth="1"/>
    <col min="9" max="9" width="2.140625" customWidth="1"/>
    <col min="10" max="10" width="8.5703125" customWidth="1"/>
    <col min="11" max="11" width="18.5703125" customWidth="1"/>
    <col min="12" max="12" width="44.85546875" customWidth="1"/>
  </cols>
  <sheetData>
    <row r="1" spans="1:13" ht="26.25" customHeight="1">
      <c r="A1" s="282" t="s">
        <v>87</v>
      </c>
      <c r="B1" s="282"/>
      <c r="C1" s="282"/>
      <c r="D1" s="282"/>
      <c r="E1" s="282"/>
      <c r="F1" s="282"/>
      <c r="G1" s="282"/>
      <c r="H1" s="282"/>
      <c r="I1" s="282"/>
      <c r="J1" s="282"/>
      <c r="K1" s="282"/>
      <c r="L1" s="282"/>
      <c r="M1" s="282"/>
    </row>
    <row r="2" spans="1:13" ht="13.5" customHeight="1">
      <c r="A2" s="13"/>
      <c r="B2" s="14"/>
      <c r="C2" s="14"/>
      <c r="D2" s="14"/>
      <c r="E2" s="14"/>
      <c r="F2" s="14"/>
      <c r="G2" s="14"/>
      <c r="H2" s="14"/>
      <c r="I2" s="14"/>
    </row>
    <row r="3" spans="1:13" ht="15.75">
      <c r="A3" s="283" t="s">
        <v>65</v>
      </c>
      <c r="B3" s="283"/>
      <c r="C3" s="283"/>
      <c r="D3" s="283"/>
      <c r="E3" s="283"/>
      <c r="F3" s="283"/>
      <c r="G3" s="283"/>
      <c r="H3" s="18"/>
      <c r="I3" s="18"/>
    </row>
    <row r="4" spans="1:13" ht="13.5" customHeight="1">
      <c r="A4" s="279" t="s">
        <v>62</v>
      </c>
      <c r="B4" s="276" t="s">
        <v>1428</v>
      </c>
      <c r="C4" s="277"/>
      <c r="D4" s="277"/>
      <c r="E4" s="277"/>
      <c r="F4" s="277"/>
      <c r="G4" s="277"/>
      <c r="H4" s="277"/>
      <c r="I4" s="277"/>
    </row>
    <row r="5" spans="1:13" ht="13.5" customHeight="1">
      <c r="A5" s="279"/>
      <c r="B5" s="277"/>
      <c r="C5" s="277"/>
      <c r="D5" s="277"/>
      <c r="E5" s="277"/>
      <c r="F5" s="277"/>
      <c r="G5" s="277"/>
      <c r="H5" s="277"/>
      <c r="I5" s="277"/>
    </row>
    <row r="6" spans="1:13">
      <c r="B6" s="1"/>
      <c r="C6" s="1"/>
      <c r="D6" s="1"/>
      <c r="E6" s="1"/>
      <c r="F6" s="1"/>
      <c r="G6" s="1"/>
      <c r="H6" s="1"/>
      <c r="I6" s="1"/>
    </row>
    <row r="7" spans="1:13" ht="13.5" customHeight="1">
      <c r="A7" s="279" t="s">
        <v>63</v>
      </c>
      <c r="B7" s="276" t="s">
        <v>1431</v>
      </c>
      <c r="C7" s="284"/>
      <c r="D7" s="284"/>
      <c r="E7" s="284"/>
      <c r="F7" s="284"/>
      <c r="G7" s="284"/>
      <c r="H7" s="284"/>
      <c r="I7" s="284"/>
    </row>
    <row r="8" spans="1:13" ht="53.25" customHeight="1">
      <c r="A8" s="279"/>
      <c r="B8" s="284"/>
      <c r="C8" s="284"/>
      <c r="D8" s="284"/>
      <c r="E8" s="284"/>
      <c r="F8" s="284"/>
      <c r="G8" s="284"/>
      <c r="H8" s="284"/>
      <c r="I8" s="284"/>
    </row>
    <row r="9" spans="1:13">
      <c r="B9" s="2"/>
      <c r="C9" s="2"/>
      <c r="D9" s="2"/>
      <c r="E9" s="2"/>
      <c r="F9" s="2"/>
      <c r="G9" s="2"/>
      <c r="H9" s="2"/>
      <c r="I9" s="2"/>
    </row>
    <row r="10" spans="1:13" ht="13.5" customHeight="1">
      <c r="A10" s="279" t="s">
        <v>64</v>
      </c>
      <c r="B10" s="276" t="s">
        <v>1429</v>
      </c>
      <c r="C10" s="284"/>
      <c r="D10" s="284"/>
      <c r="E10" s="284"/>
      <c r="F10" s="284"/>
      <c r="G10" s="284"/>
      <c r="H10" s="284"/>
      <c r="I10" s="284"/>
    </row>
    <row r="11" spans="1:13" ht="42" customHeight="1">
      <c r="A11" s="279"/>
      <c r="B11" s="284"/>
      <c r="C11" s="284"/>
      <c r="D11" s="284"/>
      <c r="E11" s="284"/>
      <c r="F11" s="284"/>
      <c r="G11" s="284"/>
      <c r="H11" s="284"/>
      <c r="I11" s="284"/>
    </row>
    <row r="12" spans="1:13" ht="12" customHeight="1">
      <c r="A12" s="182"/>
      <c r="B12" s="181"/>
      <c r="C12" s="181"/>
      <c r="D12" s="181"/>
      <c r="E12" s="181"/>
      <c r="F12" s="181"/>
      <c r="G12" s="181"/>
      <c r="H12" s="181"/>
      <c r="I12" s="181"/>
    </row>
    <row r="13" spans="1:13">
      <c r="A13" s="279" t="s">
        <v>1370</v>
      </c>
      <c r="B13" s="280" t="s">
        <v>1430</v>
      </c>
      <c r="C13" s="281"/>
      <c r="D13" s="281"/>
      <c r="E13" s="281"/>
      <c r="F13" s="281"/>
      <c r="G13" s="281"/>
      <c r="H13" s="281"/>
      <c r="I13" s="281"/>
    </row>
    <row r="14" spans="1:13" ht="27" customHeight="1">
      <c r="A14" s="279"/>
      <c r="B14" s="281"/>
      <c r="C14" s="281"/>
      <c r="D14" s="281"/>
      <c r="E14" s="281"/>
      <c r="F14" s="281"/>
      <c r="G14" s="281"/>
      <c r="H14" s="281"/>
      <c r="I14" s="281"/>
    </row>
    <row r="16" spans="1:13">
      <c r="A16" s="275">
        <v>2004</v>
      </c>
      <c r="B16" s="275"/>
      <c r="C16" s="8"/>
      <c r="D16" s="275">
        <v>2005</v>
      </c>
      <c r="E16" s="275"/>
      <c r="G16" s="275">
        <v>2006</v>
      </c>
      <c r="H16" s="275"/>
      <c r="K16" s="270"/>
      <c r="L16" s="270"/>
      <c r="M16" s="270"/>
    </row>
    <row r="17" spans="1:13">
      <c r="A17" s="1" t="s">
        <v>38</v>
      </c>
      <c r="B17" s="137">
        <f>'New Master List'!S36</f>
        <v>0</v>
      </c>
      <c r="D17" s="1" t="s">
        <v>38</v>
      </c>
      <c r="E17" s="137">
        <v>0</v>
      </c>
      <c r="G17" s="1" t="s">
        <v>38</v>
      </c>
      <c r="H17" s="137">
        <v>0</v>
      </c>
      <c r="K17" s="20"/>
      <c r="L17" s="21"/>
      <c r="M17" s="21"/>
    </row>
    <row r="18" spans="1:13">
      <c r="A18" s="1" t="s">
        <v>37</v>
      </c>
      <c r="B18" s="137">
        <f>'New Master List'!S37</f>
        <v>2</v>
      </c>
      <c r="D18" s="1" t="s">
        <v>37</v>
      </c>
      <c r="E18" s="137">
        <v>0</v>
      </c>
      <c r="G18" s="1" t="s">
        <v>37</v>
      </c>
      <c r="H18" s="137">
        <v>0</v>
      </c>
      <c r="K18" s="20"/>
      <c r="L18" s="21"/>
      <c r="M18" s="21"/>
    </row>
    <row r="19" spans="1:13">
      <c r="A19" s="225" t="s">
        <v>36</v>
      </c>
      <c r="B19" s="137">
        <f>'New Master List'!S38</f>
        <v>0</v>
      </c>
      <c r="D19" s="225" t="s">
        <v>36</v>
      </c>
      <c r="E19" s="137">
        <v>0</v>
      </c>
      <c r="G19" s="225" t="s">
        <v>36</v>
      </c>
      <c r="H19" s="137">
        <v>0</v>
      </c>
      <c r="K19" s="223"/>
      <c r="L19" s="21"/>
      <c r="M19" s="21"/>
    </row>
    <row r="20" spans="1:13">
      <c r="A20" s="225" t="s">
        <v>1432</v>
      </c>
      <c r="B20" s="137">
        <f>'New Master List'!S39</f>
        <v>0</v>
      </c>
      <c r="D20" s="225" t="s">
        <v>1432</v>
      </c>
      <c r="E20" s="137">
        <v>0</v>
      </c>
      <c r="G20" s="225" t="s">
        <v>1432</v>
      </c>
      <c r="H20" s="137">
        <v>0</v>
      </c>
      <c r="K20" s="20"/>
      <c r="L20" s="21"/>
      <c r="M20" s="21"/>
    </row>
    <row r="21" spans="1:13">
      <c r="A21" s="15"/>
      <c r="D21" s="15"/>
      <c r="G21" s="15"/>
      <c r="K21" s="20"/>
      <c r="L21" s="21"/>
      <c r="M21" s="21"/>
    </row>
    <row r="22" spans="1:13">
      <c r="A22" s="10" t="s">
        <v>61</v>
      </c>
      <c r="B22" s="11">
        <f>SUM(B17:B20)</f>
        <v>2</v>
      </c>
      <c r="D22" s="10" t="s">
        <v>61</v>
      </c>
      <c r="E22" s="11">
        <f>SUM(E17:E20)</f>
        <v>0</v>
      </c>
      <c r="G22" s="10" t="s">
        <v>61</v>
      </c>
      <c r="H22" s="11">
        <f>SUM(H17:H20)</f>
        <v>0</v>
      </c>
      <c r="K22" s="20"/>
      <c r="L22" s="21"/>
      <c r="M22" s="21"/>
    </row>
    <row r="23" spans="1:13">
      <c r="A23" s="10" t="s">
        <v>17</v>
      </c>
      <c r="B23" s="11">
        <v>53</v>
      </c>
      <c r="D23" s="10" t="s">
        <v>17</v>
      </c>
      <c r="E23" s="11">
        <v>27</v>
      </c>
      <c r="G23" s="10" t="s">
        <v>17</v>
      </c>
      <c r="H23" s="11">
        <v>49</v>
      </c>
      <c r="K23" s="20"/>
      <c r="L23" s="21"/>
      <c r="M23" s="21"/>
    </row>
    <row r="24" spans="1:13">
      <c r="K24" s="20"/>
      <c r="L24" s="21"/>
      <c r="M24" s="21"/>
    </row>
    <row r="25" spans="1:13">
      <c r="A25" s="275">
        <v>2007</v>
      </c>
      <c r="B25" s="275"/>
      <c r="D25" s="275">
        <v>2008</v>
      </c>
      <c r="E25" s="275"/>
      <c r="G25" s="275">
        <v>2009</v>
      </c>
      <c r="H25" s="275"/>
      <c r="K25" s="20"/>
      <c r="L25" s="21"/>
      <c r="M25" s="21"/>
    </row>
    <row r="26" spans="1:13">
      <c r="A26" s="1" t="s">
        <v>38</v>
      </c>
      <c r="B26" s="137">
        <f>'New Master List'!V36</f>
        <v>1</v>
      </c>
      <c r="D26" s="1" t="s">
        <v>38</v>
      </c>
      <c r="E26" s="137">
        <f>'New Master List'!W36</f>
        <v>1</v>
      </c>
      <c r="G26" s="1" t="s">
        <v>38</v>
      </c>
      <c r="H26" s="137">
        <f>'New Master List'!X36</f>
        <v>1</v>
      </c>
      <c r="K26" s="20"/>
      <c r="L26" s="21"/>
      <c r="M26" s="21"/>
    </row>
    <row r="27" spans="1:13">
      <c r="A27" s="1" t="s">
        <v>37</v>
      </c>
      <c r="B27" s="137">
        <f>'New Master List'!V37</f>
        <v>6</v>
      </c>
      <c r="D27" s="1" t="s">
        <v>37</v>
      </c>
      <c r="E27" s="137">
        <f>'New Master List'!W37</f>
        <v>2</v>
      </c>
      <c r="G27" s="1" t="s">
        <v>37</v>
      </c>
      <c r="H27" s="137">
        <f>'New Master List'!X37</f>
        <v>7</v>
      </c>
      <c r="K27" s="20"/>
      <c r="L27" s="21"/>
      <c r="M27" s="21"/>
    </row>
    <row r="28" spans="1:13">
      <c r="A28" s="225" t="s">
        <v>36</v>
      </c>
      <c r="B28" s="137">
        <f>'New Master List'!V38</f>
        <v>1</v>
      </c>
      <c r="D28" s="225" t="s">
        <v>36</v>
      </c>
      <c r="E28" s="137">
        <f>'New Master List'!W38</f>
        <v>0</v>
      </c>
      <c r="G28" s="225" t="s">
        <v>36</v>
      </c>
      <c r="H28" s="137">
        <f>'New Master List'!X38</f>
        <v>1</v>
      </c>
      <c r="K28" s="223"/>
      <c r="L28" s="21"/>
      <c r="M28" s="21"/>
    </row>
    <row r="29" spans="1:13">
      <c r="A29" s="225" t="s">
        <v>1432</v>
      </c>
      <c r="B29" s="137">
        <f>'New Master List'!V39</f>
        <v>2</v>
      </c>
      <c r="D29" s="225" t="s">
        <v>1432</v>
      </c>
      <c r="E29" s="137">
        <f>'New Master List'!W39</f>
        <v>0</v>
      </c>
      <c r="G29" s="225" t="s">
        <v>1432</v>
      </c>
      <c r="H29" s="137">
        <f>'New Master List'!X39</f>
        <v>4</v>
      </c>
      <c r="K29" s="20"/>
      <c r="L29" s="21"/>
      <c r="M29" s="21"/>
    </row>
    <row r="30" spans="1:13">
      <c r="A30" s="15"/>
      <c r="D30" s="15"/>
      <c r="G30" s="15"/>
      <c r="K30" s="20"/>
      <c r="L30" s="21"/>
      <c r="M30" s="21"/>
    </row>
    <row r="31" spans="1:13">
      <c r="A31" s="10" t="s">
        <v>61</v>
      </c>
      <c r="B31" s="11">
        <f>SUM(B26:B29)</f>
        <v>10</v>
      </c>
      <c r="D31" s="10" t="s">
        <v>61</v>
      </c>
      <c r="E31" s="11">
        <f>SUM(E26:E29)</f>
        <v>3</v>
      </c>
      <c r="G31" s="10" t="s">
        <v>61</v>
      </c>
      <c r="H31" s="11">
        <f>SUM(H26:H29)</f>
        <v>13</v>
      </c>
      <c r="K31" s="20"/>
      <c r="L31" s="21"/>
      <c r="M31" s="21"/>
    </row>
    <row r="32" spans="1:13">
      <c r="A32" s="10" t="s">
        <v>17</v>
      </c>
      <c r="B32" s="11">
        <f>SUM(58,COUNTIF('New Master List'!F12:F22,"closed"))</f>
        <v>59</v>
      </c>
      <c r="D32" s="10" t="s">
        <v>17</v>
      </c>
      <c r="E32" s="11">
        <f>SUM(21,COUNTIF('New Master List'!L24:L31,"closed"))</f>
        <v>21</v>
      </c>
      <c r="G32" s="10" t="s">
        <v>17</v>
      </c>
      <c r="H32" s="11">
        <f>SUM(27,COUNTIF('New Master List'!L33:L46,"closed"))</f>
        <v>27</v>
      </c>
      <c r="K32" s="20"/>
      <c r="L32" s="21"/>
      <c r="M32" s="21"/>
    </row>
    <row r="33" spans="1:13">
      <c r="D33" s="12"/>
      <c r="K33" s="20"/>
      <c r="L33" s="21"/>
      <c r="M33" s="21"/>
    </row>
    <row r="34" spans="1:13">
      <c r="A34" s="275">
        <v>2010</v>
      </c>
      <c r="B34" s="275"/>
      <c r="D34" s="275" t="s">
        <v>13</v>
      </c>
      <c r="E34" s="275"/>
      <c r="K34" s="20"/>
      <c r="L34" s="21"/>
      <c r="M34" s="21"/>
    </row>
    <row r="35" spans="1:13">
      <c r="A35" s="1" t="s">
        <v>38</v>
      </c>
      <c r="B35" s="137">
        <f>'New Master List'!Y36</f>
        <v>35</v>
      </c>
      <c r="D35" s="1" t="s">
        <v>38</v>
      </c>
      <c r="E35" s="137">
        <v>0</v>
      </c>
      <c r="K35" s="20"/>
      <c r="L35" s="21"/>
      <c r="M35" s="21"/>
    </row>
    <row r="36" spans="1:13">
      <c r="A36" s="1" t="s">
        <v>37</v>
      </c>
      <c r="B36" s="137">
        <f>'New Master List'!Y37</f>
        <v>120</v>
      </c>
      <c r="D36" s="1" t="s">
        <v>37</v>
      </c>
      <c r="E36" s="137">
        <v>0</v>
      </c>
      <c r="K36" s="20"/>
      <c r="L36" s="21"/>
      <c r="M36" s="21"/>
    </row>
    <row r="37" spans="1:13">
      <c r="A37" s="225" t="s">
        <v>36</v>
      </c>
      <c r="B37" s="137">
        <f>'New Master List'!Y38</f>
        <v>21</v>
      </c>
      <c r="D37" s="225" t="s">
        <v>36</v>
      </c>
      <c r="E37" s="137">
        <v>0</v>
      </c>
      <c r="K37" s="223"/>
      <c r="L37" s="21"/>
      <c r="M37" s="21"/>
    </row>
    <row r="38" spans="1:13">
      <c r="A38" s="225" t="s">
        <v>1432</v>
      </c>
      <c r="B38" s="137">
        <f>'New Master List'!Y39</f>
        <v>49</v>
      </c>
      <c r="D38" s="225" t="s">
        <v>1432</v>
      </c>
      <c r="E38" s="137">
        <v>0</v>
      </c>
      <c r="K38" s="20"/>
      <c r="L38" s="21"/>
      <c r="M38" s="21"/>
    </row>
    <row r="39" spans="1:13">
      <c r="A39" s="15"/>
      <c r="D39" s="15"/>
      <c r="K39" s="20"/>
      <c r="L39" s="21"/>
      <c r="M39" s="21"/>
    </row>
    <row r="40" spans="1:13">
      <c r="A40" s="10" t="s">
        <v>61</v>
      </c>
      <c r="B40" s="11">
        <f>SUM(B35:B38)</f>
        <v>225</v>
      </c>
      <c r="C40" s="4"/>
      <c r="D40" s="10" t="s">
        <v>61</v>
      </c>
      <c r="E40" s="11">
        <f>SUM(E35:E38)</f>
        <v>0</v>
      </c>
      <c r="I40" s="7"/>
      <c r="K40" s="20"/>
      <c r="L40" s="21"/>
      <c r="M40" s="21"/>
    </row>
    <row r="41" spans="1:13">
      <c r="A41" s="10" t="s">
        <v>17</v>
      </c>
      <c r="B41" s="11">
        <f>'New Master List'!Y45</f>
        <v>37</v>
      </c>
      <c r="C41" s="8"/>
      <c r="D41" s="10" t="s">
        <v>17</v>
      </c>
      <c r="E41" s="11">
        <v>3</v>
      </c>
      <c r="I41" s="2"/>
      <c r="K41" s="20"/>
      <c r="L41" s="21"/>
      <c r="M41" s="21"/>
    </row>
    <row r="42" spans="1:13">
      <c r="C42" s="4"/>
      <c r="H42" s="278"/>
      <c r="I42" s="278"/>
      <c r="K42" s="20"/>
      <c r="L42" s="21"/>
      <c r="M42" s="21"/>
    </row>
    <row r="43" spans="1:13">
      <c r="C43" s="4"/>
      <c r="H43" s="278"/>
      <c r="I43" s="278"/>
      <c r="K43" s="20"/>
      <c r="L43" s="21"/>
      <c r="M43" s="21"/>
    </row>
    <row r="44" spans="1:13">
      <c r="A44" s="272" t="s">
        <v>66</v>
      </c>
      <c r="B44" s="272"/>
      <c r="C44" s="272"/>
      <c r="D44" s="272"/>
      <c r="H44" s="278"/>
      <c r="I44" s="278"/>
    </row>
    <row r="45" spans="1:13">
      <c r="A45" s="270" t="s">
        <v>70</v>
      </c>
      <c r="B45" s="270"/>
      <c r="C45" s="270"/>
      <c r="D45" s="22">
        <f>SUM(B17,E17,H17,H26,E26,B26,B35,E35)</f>
        <v>38</v>
      </c>
      <c r="H45" s="278"/>
      <c r="I45" s="278"/>
    </row>
    <row r="46" spans="1:13">
      <c r="A46" s="270" t="s">
        <v>72</v>
      </c>
      <c r="B46" s="270"/>
      <c r="C46" s="270"/>
      <c r="D46" s="22">
        <f>SUM(B36,E36,E27,H27,B27,B18,E18,H18)</f>
        <v>137</v>
      </c>
      <c r="H46" s="278"/>
      <c r="I46" s="278"/>
    </row>
    <row r="47" spans="1:13">
      <c r="A47" s="270" t="s">
        <v>71</v>
      </c>
      <c r="B47" s="270"/>
      <c r="C47" s="270"/>
      <c r="D47" s="22">
        <f>SUM(B19,E19,H19,H28,E28,B28,B37,E37)</f>
        <v>23</v>
      </c>
      <c r="H47" s="224"/>
      <c r="I47" s="224"/>
    </row>
    <row r="48" spans="1:13" ht="13.5" thickBot="1">
      <c r="A48" s="274" t="s">
        <v>1433</v>
      </c>
      <c r="B48" s="274"/>
      <c r="C48" s="274"/>
      <c r="D48" s="22">
        <f>SUM(B20,E20,H20,H29,E29,B29,B38,E38)</f>
        <v>55</v>
      </c>
      <c r="H48" s="278"/>
      <c r="I48" s="278"/>
    </row>
    <row r="49" spans="1:12" ht="13.5" thickTop="1">
      <c r="A49" s="271" t="s">
        <v>39</v>
      </c>
      <c r="B49" s="271"/>
      <c r="C49" s="26"/>
      <c r="D49" s="27">
        <f>SUM(E40,B40,H31,E31,B31,H22,E22,B22)</f>
        <v>253</v>
      </c>
      <c r="H49" s="6"/>
      <c r="I49" s="6"/>
    </row>
    <row r="50" spans="1:12">
      <c r="A50" s="273" t="s">
        <v>40</v>
      </c>
      <c r="B50" s="273"/>
      <c r="C50" s="5"/>
      <c r="D50" s="28">
        <f>SUM('Summary Page'!B23,'Summary Page'!E23,'Summary Page'!H23,'Summary Page'!H32,'Summary Page'!E32,'Summary Page'!B32,'Summary Page'!B41,'Summary Page'!E41)</f>
        <v>276</v>
      </c>
      <c r="H50" s="278"/>
      <c r="I50" s="278"/>
    </row>
    <row r="51" spans="1:12" ht="12.75" customHeight="1">
      <c r="A51" s="286" t="s">
        <v>1442</v>
      </c>
      <c r="B51" s="286"/>
      <c r="C51" s="286"/>
      <c r="D51" s="286"/>
      <c r="E51" s="286"/>
      <c r="F51" s="286"/>
      <c r="G51" s="286"/>
      <c r="H51" s="286"/>
      <c r="I51" s="286"/>
      <c r="J51" s="286"/>
      <c r="K51" s="286"/>
      <c r="L51" s="286"/>
    </row>
    <row r="52" spans="1:12">
      <c r="A52" s="286"/>
      <c r="B52" s="286"/>
      <c r="C52" s="286"/>
      <c r="D52" s="286"/>
      <c r="E52" s="286"/>
      <c r="F52" s="286"/>
      <c r="G52" s="286"/>
      <c r="H52" s="286"/>
      <c r="I52" s="286"/>
      <c r="J52" s="286"/>
      <c r="K52" s="286"/>
      <c r="L52" s="286"/>
    </row>
    <row r="54" spans="1:12">
      <c r="C54" s="4"/>
      <c r="G54" s="14" t="s">
        <v>85</v>
      </c>
      <c r="H54" s="285" t="s">
        <v>86</v>
      </c>
      <c r="I54" s="285"/>
      <c r="J54" s="285"/>
    </row>
    <row r="55" spans="1:12">
      <c r="C55" s="4"/>
      <c r="G55" s="23" t="s">
        <v>73</v>
      </c>
      <c r="H55" s="285">
        <v>1</v>
      </c>
      <c r="I55" s="285"/>
      <c r="J55" s="285"/>
    </row>
    <row r="56" spans="1:12">
      <c r="C56" s="8"/>
      <c r="G56" s="23" t="s">
        <v>74</v>
      </c>
      <c r="H56" s="285">
        <v>3</v>
      </c>
      <c r="I56" s="285"/>
      <c r="J56" s="285"/>
    </row>
    <row r="57" spans="1:12">
      <c r="C57" s="4"/>
      <c r="G57" s="23" t="s">
        <v>75</v>
      </c>
      <c r="H57" s="285">
        <v>26</v>
      </c>
      <c r="I57" s="285"/>
      <c r="J57" s="285"/>
    </row>
    <row r="58" spans="1:12">
      <c r="C58" s="4"/>
      <c r="G58" s="23" t="s">
        <v>76</v>
      </c>
      <c r="H58" s="285">
        <v>11</v>
      </c>
      <c r="I58" s="285"/>
      <c r="J58" s="285"/>
    </row>
    <row r="59" spans="1:12">
      <c r="G59" s="23" t="s">
        <v>77</v>
      </c>
      <c r="H59" s="285"/>
      <c r="I59" s="285"/>
      <c r="J59" s="285"/>
    </row>
    <row r="60" spans="1:12">
      <c r="C60" s="4"/>
      <c r="D60" s="4"/>
      <c r="G60" s="24" t="s">
        <v>78</v>
      </c>
      <c r="H60" s="285"/>
      <c r="I60" s="285"/>
      <c r="J60" s="285"/>
    </row>
    <row r="61" spans="1:12">
      <c r="C61" s="4"/>
      <c r="D61" s="4"/>
      <c r="G61" s="24" t="s">
        <v>79</v>
      </c>
      <c r="H61" s="285"/>
      <c r="I61" s="285"/>
      <c r="J61" s="285"/>
    </row>
    <row r="62" spans="1:12">
      <c r="C62" s="17"/>
      <c r="D62" s="4"/>
      <c r="G62" s="24" t="s">
        <v>80</v>
      </c>
      <c r="H62" s="285"/>
      <c r="I62" s="285"/>
      <c r="J62" s="285"/>
    </row>
    <row r="63" spans="1:12">
      <c r="C63" s="4"/>
      <c r="D63" s="4"/>
      <c r="G63" s="24" t="s">
        <v>81</v>
      </c>
      <c r="H63" s="285"/>
      <c r="I63" s="285"/>
      <c r="J63" s="285"/>
    </row>
    <row r="64" spans="1:12">
      <c r="C64" s="4"/>
      <c r="D64" s="4"/>
      <c r="G64" s="24" t="s">
        <v>82</v>
      </c>
      <c r="H64" s="285"/>
      <c r="I64" s="285"/>
      <c r="J64" s="285"/>
    </row>
    <row r="65" spans="1:10">
      <c r="G65" s="24" t="s">
        <v>83</v>
      </c>
      <c r="H65" s="285"/>
      <c r="I65" s="285"/>
      <c r="J65" s="285"/>
    </row>
    <row r="66" spans="1:10">
      <c r="G66" s="24" t="s">
        <v>84</v>
      </c>
      <c r="H66" s="285"/>
      <c r="I66" s="285"/>
      <c r="J66" s="285"/>
    </row>
    <row r="70" spans="1:10">
      <c r="A70" s="270"/>
      <c r="B70" s="270"/>
      <c r="C70" s="3"/>
      <c r="D70" s="4"/>
    </row>
    <row r="71" spans="1:10">
      <c r="A71" s="270"/>
      <c r="B71" s="270"/>
      <c r="C71" s="3"/>
      <c r="D71" s="4"/>
    </row>
  </sheetData>
  <mergeCells count="49">
    <mergeCell ref="H62:J62"/>
    <mergeCell ref="H63:J63"/>
    <mergeCell ref="H64:J64"/>
    <mergeCell ref="H65:J65"/>
    <mergeCell ref="H66:J66"/>
    <mergeCell ref="H61:J61"/>
    <mergeCell ref="H54:J54"/>
    <mergeCell ref="H55:J55"/>
    <mergeCell ref="H48:I48"/>
    <mergeCell ref="H50:I50"/>
    <mergeCell ref="H56:J56"/>
    <mergeCell ref="H57:J57"/>
    <mergeCell ref="H58:J58"/>
    <mergeCell ref="H59:J59"/>
    <mergeCell ref="H60:J60"/>
    <mergeCell ref="A51:L52"/>
    <mergeCell ref="K16:M16"/>
    <mergeCell ref="A1:M1"/>
    <mergeCell ref="A3:G3"/>
    <mergeCell ref="B7:I8"/>
    <mergeCell ref="B10:I11"/>
    <mergeCell ref="A10:A11"/>
    <mergeCell ref="A7:A8"/>
    <mergeCell ref="A4:A5"/>
    <mergeCell ref="A34:B34"/>
    <mergeCell ref="D34:E34"/>
    <mergeCell ref="G25:H25"/>
    <mergeCell ref="B4:I5"/>
    <mergeCell ref="H46:I46"/>
    <mergeCell ref="H42:I42"/>
    <mergeCell ref="H43:I43"/>
    <mergeCell ref="H44:I44"/>
    <mergeCell ref="H45:I45"/>
    <mergeCell ref="A25:B25"/>
    <mergeCell ref="D25:E25"/>
    <mergeCell ref="G16:H16"/>
    <mergeCell ref="D16:E16"/>
    <mergeCell ref="A16:B16"/>
    <mergeCell ref="A13:A14"/>
    <mergeCell ref="B13:I14"/>
    <mergeCell ref="A70:B70"/>
    <mergeCell ref="A71:B71"/>
    <mergeCell ref="A49:B49"/>
    <mergeCell ref="A44:D44"/>
    <mergeCell ref="A50:B50"/>
    <mergeCell ref="A45:C45"/>
    <mergeCell ref="A46:C46"/>
    <mergeCell ref="A47:C47"/>
    <mergeCell ref="A48:C48"/>
  </mergeCells>
  <phoneticPr fontId="2" type="noConversion"/>
  <printOptions horizontalCentered="1" verticalCentered="1"/>
  <pageMargins left="0.75" right="0.75" top="0.54" bottom="0.31" header="0.5" footer="0.34"/>
  <pageSetup paperSize="5" scale="71"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AF2"/>
  <sheetViews>
    <sheetView tabSelected="1" view="pageBreakPreview" zoomScale="60" zoomScaleNormal="70" workbookViewId="0">
      <selection activeCell="Z66" sqref="Z66"/>
    </sheetView>
  </sheetViews>
  <sheetFormatPr defaultRowHeight="12.75"/>
  <cols>
    <col min="23" max="23" width="8.7109375" customWidth="1"/>
  </cols>
  <sheetData>
    <row r="1" spans="1:32" ht="32.25" customHeight="1">
      <c r="A1" s="287" t="s">
        <v>68</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row>
    <row r="2" spans="1:32" ht="26.25" customHeight="1">
      <c r="A2" s="287"/>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row>
  </sheetData>
  <mergeCells count="1">
    <mergeCell ref="A1:AF2"/>
  </mergeCells>
  <phoneticPr fontId="2" type="noConversion"/>
  <printOptions horizontalCentered="1" verticalCentered="1"/>
  <pageMargins left="0.28999999999999998" right="0.4" top="0.6" bottom="0.55000000000000004" header="0.5" footer="0.5"/>
  <pageSetup paperSize="5" scale="5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M27"/>
  <sheetViews>
    <sheetView topLeftCell="A4" workbookViewId="0">
      <selection activeCell="E17" sqref="E17:F17"/>
    </sheetView>
  </sheetViews>
  <sheetFormatPr defaultRowHeight="12.75"/>
  <cols>
    <col min="1" max="1" width="18.42578125" customWidth="1"/>
    <col min="2" max="2" width="22.85546875" customWidth="1"/>
    <col min="3" max="3" width="6.28515625" customWidth="1"/>
    <col min="4" max="4" width="18.85546875" customWidth="1"/>
    <col min="6" max="6" width="36" customWidth="1"/>
  </cols>
  <sheetData>
    <row r="1" spans="1:13" ht="26.25">
      <c r="A1" s="282" t="s">
        <v>69</v>
      </c>
      <c r="B1" s="282"/>
      <c r="C1" s="282"/>
      <c r="D1" s="282"/>
      <c r="E1" s="282"/>
      <c r="F1" s="282"/>
      <c r="G1" s="282"/>
      <c r="H1" s="282"/>
      <c r="I1" s="282"/>
      <c r="J1" s="282"/>
      <c r="K1" s="282"/>
      <c r="L1" s="25"/>
      <c r="M1" s="25"/>
    </row>
    <row r="3" spans="1:13">
      <c r="D3" s="275" t="s">
        <v>43</v>
      </c>
      <c r="E3" s="275"/>
      <c r="F3" s="275"/>
      <c r="G3" s="272" t="s">
        <v>111</v>
      </c>
      <c r="H3" s="272"/>
      <c r="I3" s="272"/>
    </row>
    <row r="4" spans="1:13" ht="57" customHeight="1">
      <c r="D4" s="9" t="s">
        <v>88</v>
      </c>
      <c r="E4" s="290" t="s">
        <v>41</v>
      </c>
      <c r="F4" s="290"/>
      <c r="G4" s="288" t="s">
        <v>127</v>
      </c>
      <c r="H4" s="289"/>
      <c r="I4" s="289"/>
    </row>
    <row r="5" spans="1:13" ht="30" customHeight="1">
      <c r="D5" s="9" t="s">
        <v>89</v>
      </c>
      <c r="E5" s="290" t="s">
        <v>42</v>
      </c>
      <c r="F5" s="290"/>
      <c r="G5" s="288" t="s">
        <v>115</v>
      </c>
      <c r="H5" s="289"/>
      <c r="I5" s="289"/>
    </row>
    <row r="6" spans="1:13">
      <c r="D6" s="9" t="s">
        <v>90</v>
      </c>
      <c r="E6" s="290" t="s">
        <v>44</v>
      </c>
      <c r="F6" s="290"/>
      <c r="G6" s="288" t="s">
        <v>116</v>
      </c>
      <c r="H6" s="289"/>
      <c r="I6" s="289"/>
    </row>
    <row r="7" spans="1:13">
      <c r="D7" s="9" t="s">
        <v>91</v>
      </c>
      <c r="E7" s="290" t="s">
        <v>45</v>
      </c>
      <c r="F7" s="290"/>
      <c r="G7" s="288" t="s">
        <v>116</v>
      </c>
      <c r="H7" s="289"/>
      <c r="I7" s="289"/>
    </row>
    <row r="8" spans="1:13" ht="30" customHeight="1">
      <c r="D8" s="9" t="s">
        <v>92</v>
      </c>
      <c r="E8" s="290" t="s">
        <v>46</v>
      </c>
      <c r="F8" s="290"/>
      <c r="G8" s="288" t="s">
        <v>113</v>
      </c>
      <c r="H8" s="289"/>
      <c r="I8" s="289"/>
    </row>
    <row r="9" spans="1:13">
      <c r="D9" s="9" t="s">
        <v>93</v>
      </c>
      <c r="E9" s="290" t="s">
        <v>47</v>
      </c>
      <c r="F9" s="290"/>
      <c r="G9" s="288" t="s">
        <v>114</v>
      </c>
      <c r="H9" s="289"/>
      <c r="I9" s="289"/>
    </row>
    <row r="10" spans="1:13">
      <c r="D10" s="9" t="s">
        <v>94</v>
      </c>
      <c r="E10" s="290" t="s">
        <v>48</v>
      </c>
      <c r="F10" s="290"/>
      <c r="G10" s="288" t="s">
        <v>114</v>
      </c>
      <c r="H10" s="289"/>
      <c r="I10" s="289"/>
    </row>
    <row r="11" spans="1:13">
      <c r="D11" s="9" t="s">
        <v>95</v>
      </c>
      <c r="E11" s="290" t="s">
        <v>14</v>
      </c>
      <c r="F11" s="290"/>
      <c r="G11" s="288" t="s">
        <v>118</v>
      </c>
      <c r="H11" s="289"/>
      <c r="I11" s="289"/>
    </row>
    <row r="12" spans="1:13">
      <c r="D12" s="9" t="s">
        <v>96</v>
      </c>
      <c r="E12" s="290" t="s">
        <v>25</v>
      </c>
      <c r="F12" s="290"/>
      <c r="G12" s="288" t="s">
        <v>117</v>
      </c>
      <c r="H12" s="289"/>
      <c r="I12" s="289"/>
    </row>
    <row r="13" spans="1:13">
      <c r="D13" s="9" t="s">
        <v>97</v>
      </c>
      <c r="E13" s="290" t="s">
        <v>12</v>
      </c>
      <c r="F13" s="290"/>
      <c r="G13" s="288" t="s">
        <v>117</v>
      </c>
      <c r="H13" s="289"/>
      <c r="I13" s="289"/>
    </row>
    <row r="14" spans="1:13">
      <c r="D14" s="9" t="s">
        <v>98</v>
      </c>
      <c r="E14" s="290" t="s">
        <v>49</v>
      </c>
      <c r="F14" s="290"/>
      <c r="G14" s="288" t="s">
        <v>117</v>
      </c>
      <c r="H14" s="289"/>
      <c r="I14" s="289"/>
    </row>
    <row r="15" spans="1:13">
      <c r="D15" s="9" t="s">
        <v>99</v>
      </c>
      <c r="E15" s="290" t="s">
        <v>50</v>
      </c>
      <c r="F15" s="290"/>
      <c r="G15" s="288" t="s">
        <v>119</v>
      </c>
      <c r="H15" s="289"/>
      <c r="I15" s="289"/>
    </row>
    <row r="16" spans="1:13">
      <c r="D16" s="9" t="s">
        <v>100</v>
      </c>
      <c r="E16" s="290" t="s">
        <v>51</v>
      </c>
      <c r="F16" s="290"/>
      <c r="G16" s="288" t="s">
        <v>120</v>
      </c>
      <c r="H16" s="289"/>
      <c r="I16" s="289"/>
    </row>
    <row r="17" spans="4:9">
      <c r="D17" s="9" t="s">
        <v>101</v>
      </c>
      <c r="E17" s="290" t="s">
        <v>52</v>
      </c>
      <c r="F17" s="290"/>
      <c r="G17" s="288" t="s">
        <v>121</v>
      </c>
      <c r="H17" s="289"/>
      <c r="I17" s="289"/>
    </row>
    <row r="18" spans="4:9">
      <c r="D18" s="9" t="s">
        <v>102</v>
      </c>
      <c r="E18" s="290" t="s">
        <v>53</v>
      </c>
      <c r="F18" s="290"/>
      <c r="G18" s="288" t="s">
        <v>122</v>
      </c>
      <c r="H18" s="289"/>
      <c r="I18" s="289"/>
    </row>
    <row r="19" spans="4:9">
      <c r="D19" s="9">
        <v>160</v>
      </c>
      <c r="E19" s="290" t="s">
        <v>54</v>
      </c>
      <c r="F19" s="290"/>
      <c r="G19" s="288" t="s">
        <v>117</v>
      </c>
      <c r="H19" s="289"/>
      <c r="I19" s="289"/>
    </row>
    <row r="20" spans="4:9">
      <c r="D20" s="9" t="s">
        <v>103</v>
      </c>
      <c r="E20" s="290" t="s">
        <v>55</v>
      </c>
      <c r="F20" s="290"/>
      <c r="G20" s="288" t="s">
        <v>123</v>
      </c>
      <c r="H20" s="289"/>
      <c r="I20" s="289"/>
    </row>
    <row r="21" spans="4:9">
      <c r="D21" s="9" t="s">
        <v>104</v>
      </c>
      <c r="E21" s="290" t="s">
        <v>56</v>
      </c>
      <c r="F21" s="290"/>
      <c r="G21" s="288" t="s">
        <v>114</v>
      </c>
      <c r="H21" s="289"/>
      <c r="I21" s="289"/>
    </row>
    <row r="22" spans="4:9">
      <c r="D22" s="9" t="s">
        <v>105</v>
      </c>
      <c r="E22" s="290" t="s">
        <v>57</v>
      </c>
      <c r="F22" s="290"/>
      <c r="G22" s="288" t="s">
        <v>112</v>
      </c>
      <c r="H22" s="289"/>
      <c r="I22" s="289"/>
    </row>
    <row r="23" spans="4:9" ht="43.5" customHeight="1">
      <c r="D23" s="9" t="s">
        <v>106</v>
      </c>
      <c r="E23" s="290" t="s">
        <v>58</v>
      </c>
      <c r="F23" s="290"/>
      <c r="G23" s="288" t="s">
        <v>124</v>
      </c>
      <c r="H23" s="289"/>
      <c r="I23" s="289"/>
    </row>
    <row r="24" spans="4:9">
      <c r="D24" s="9" t="s">
        <v>107</v>
      </c>
      <c r="E24" s="290" t="s">
        <v>20</v>
      </c>
      <c r="F24" s="290"/>
      <c r="G24" s="288" t="s">
        <v>117</v>
      </c>
      <c r="H24" s="289"/>
      <c r="I24" s="289"/>
    </row>
    <row r="25" spans="4:9">
      <c r="D25" s="9" t="s">
        <v>108</v>
      </c>
      <c r="E25" s="290" t="s">
        <v>59</v>
      </c>
      <c r="F25" s="290"/>
      <c r="G25" s="288" t="s">
        <v>125</v>
      </c>
      <c r="H25" s="289"/>
      <c r="I25" s="289"/>
    </row>
    <row r="26" spans="4:9" ht="26.25" customHeight="1">
      <c r="D26" s="9" t="s">
        <v>109</v>
      </c>
      <c r="E26" s="290" t="s">
        <v>60</v>
      </c>
      <c r="F26" s="290"/>
      <c r="G26" s="288" t="s">
        <v>126</v>
      </c>
      <c r="H26" s="289"/>
      <c r="I26" s="289"/>
    </row>
    <row r="27" spans="4:9">
      <c r="D27" s="9" t="s">
        <v>110</v>
      </c>
      <c r="E27" s="290" t="s">
        <v>16</v>
      </c>
      <c r="F27" s="290"/>
      <c r="G27" s="288" t="s">
        <v>119</v>
      </c>
      <c r="H27" s="289"/>
      <c r="I27" s="289"/>
    </row>
  </sheetData>
  <mergeCells count="51">
    <mergeCell ref="E13:F13"/>
    <mergeCell ref="A1:K1"/>
    <mergeCell ref="D3:F3"/>
    <mergeCell ref="E4:F4"/>
    <mergeCell ref="E5:F5"/>
    <mergeCell ref="E6:F6"/>
    <mergeCell ref="E7:F7"/>
    <mergeCell ref="E8:F8"/>
    <mergeCell ref="E9:F9"/>
    <mergeCell ref="E10:F10"/>
    <mergeCell ref="E11:F11"/>
    <mergeCell ref="E12:F12"/>
    <mergeCell ref="G6:I6"/>
    <mergeCell ref="E15:F15"/>
    <mergeCell ref="E16:F16"/>
    <mergeCell ref="E17:F17"/>
    <mergeCell ref="E18:F18"/>
    <mergeCell ref="E19:F19"/>
    <mergeCell ref="E26:F26"/>
    <mergeCell ref="E27:F27"/>
    <mergeCell ref="G3:I3"/>
    <mergeCell ref="G4:I4"/>
    <mergeCell ref="G5:I5"/>
    <mergeCell ref="G9:I9"/>
    <mergeCell ref="G7:I7"/>
    <mergeCell ref="G8:I8"/>
    <mergeCell ref="G10:I10"/>
    <mergeCell ref="E20:F20"/>
    <mergeCell ref="E21:F21"/>
    <mergeCell ref="E22:F22"/>
    <mergeCell ref="E23:F23"/>
    <mergeCell ref="E24:F24"/>
    <mergeCell ref="E25:F25"/>
    <mergeCell ref="E14:F14"/>
    <mergeCell ref="G21:I21"/>
    <mergeCell ref="G22:I22"/>
    <mergeCell ref="G11:I11"/>
    <mergeCell ref="G12:I12"/>
    <mergeCell ref="G13:I13"/>
    <mergeCell ref="G14:I14"/>
    <mergeCell ref="G15:I15"/>
    <mergeCell ref="G16:I16"/>
    <mergeCell ref="G17:I17"/>
    <mergeCell ref="G18:I18"/>
    <mergeCell ref="G19:I19"/>
    <mergeCell ref="G20:I20"/>
    <mergeCell ref="G23:I23"/>
    <mergeCell ref="G24:I24"/>
    <mergeCell ref="G25:I25"/>
    <mergeCell ref="G26:I26"/>
    <mergeCell ref="G27:I27"/>
  </mergeCells>
  <pageMargins left="0.7" right="0.7" top="0.75" bottom="0.75" header="0.3" footer="0.3"/>
  <pageSetup paperSize="5" orientation="landscape" r:id="rId1"/>
</worksheet>
</file>

<file path=xl/worksheets/sheet5.xml><?xml version="1.0" encoding="utf-8"?>
<worksheet xmlns="http://schemas.openxmlformats.org/spreadsheetml/2006/main" xmlns:r="http://schemas.openxmlformats.org/officeDocument/2006/relationships">
  <dimension ref="A1:AA343"/>
  <sheetViews>
    <sheetView view="pageBreakPreview" zoomScale="40" zoomScaleNormal="76" zoomScaleSheetLayoutView="40" workbookViewId="0">
      <pane ySplit="7" topLeftCell="A8" activePane="bottomLeft" state="frozen"/>
      <selection pane="bottomLeft" activeCell="I9" sqref="I9"/>
    </sheetView>
  </sheetViews>
  <sheetFormatPr defaultRowHeight="12.75"/>
  <cols>
    <col min="1" max="1" width="13.5703125" style="38" customWidth="1"/>
    <col min="2" max="2" width="16.5703125" style="38" customWidth="1"/>
    <col min="3" max="3" width="18.7109375" style="39" customWidth="1"/>
    <col min="4" max="4" width="45.5703125" style="38" customWidth="1"/>
    <col min="5" max="5" width="33.140625" style="40" customWidth="1"/>
    <col min="6" max="6" width="13" style="41" customWidth="1"/>
    <col min="7" max="7" width="41.5703125" style="38" customWidth="1"/>
    <col min="8" max="8" width="41.5703125" style="33" customWidth="1"/>
    <col min="9" max="10" width="41.5703125" style="38" customWidth="1"/>
    <col min="11" max="11" width="41.5703125" style="32" customWidth="1"/>
    <col min="12" max="12" width="12.7109375" style="32" customWidth="1"/>
    <col min="13" max="13" width="13.42578125" style="32" bestFit="1" customWidth="1"/>
    <col min="14" max="14" width="13.42578125" style="32" customWidth="1"/>
    <col min="15" max="15" width="13.7109375" style="32" customWidth="1"/>
    <col min="16" max="16" width="13" style="32" customWidth="1"/>
    <col min="17" max="18" width="9.140625" style="32"/>
    <col min="19" max="27" width="22.28515625" style="32" customWidth="1"/>
    <col min="28" max="16384" width="9.140625" style="32"/>
  </cols>
  <sheetData>
    <row r="1" spans="1:27" s="29" customFormat="1" ht="25.5">
      <c r="A1" s="315" t="s">
        <v>1458</v>
      </c>
      <c r="B1" s="316"/>
      <c r="C1" s="316"/>
      <c r="D1" s="316"/>
      <c r="E1" s="316"/>
      <c r="F1" s="316"/>
      <c r="G1" s="316"/>
      <c r="H1" s="316"/>
      <c r="I1" s="316"/>
      <c r="J1" s="316"/>
      <c r="K1" s="316"/>
      <c r="L1" s="316"/>
      <c r="M1" s="316"/>
      <c r="N1" s="316"/>
      <c r="O1" s="316"/>
      <c r="P1" s="317"/>
    </row>
    <row r="2" spans="1:27" s="29" customFormat="1" ht="25.5">
      <c r="A2" s="321" t="s">
        <v>1026</v>
      </c>
      <c r="B2" s="322"/>
      <c r="C2" s="322"/>
      <c r="D2" s="322"/>
      <c r="E2" s="322"/>
      <c r="F2" s="322"/>
      <c r="G2" s="322"/>
      <c r="H2" s="322"/>
      <c r="I2" s="322"/>
      <c r="J2" s="322"/>
      <c r="K2" s="323"/>
    </row>
    <row r="3" spans="1:27" s="30" customFormat="1" ht="18">
      <c r="A3" s="308" t="s">
        <v>130</v>
      </c>
      <c r="B3" s="308" t="s">
        <v>131</v>
      </c>
      <c r="C3" s="324" t="s">
        <v>132</v>
      </c>
      <c r="D3" s="308" t="s">
        <v>23</v>
      </c>
      <c r="E3" s="325" t="s">
        <v>133</v>
      </c>
      <c r="F3" s="308" t="s">
        <v>134</v>
      </c>
      <c r="G3" s="312" t="s">
        <v>1441</v>
      </c>
      <c r="H3" s="294" t="s">
        <v>135</v>
      </c>
      <c r="I3" s="308" t="s">
        <v>9</v>
      </c>
      <c r="J3" s="312" t="s">
        <v>8</v>
      </c>
      <c r="K3" s="142"/>
      <c r="L3" s="143"/>
      <c r="M3" s="143"/>
    </row>
    <row r="4" spans="1:27" s="31" customFormat="1" ht="15.75" customHeight="1">
      <c r="A4" s="308"/>
      <c r="B4" s="308"/>
      <c r="C4" s="324"/>
      <c r="D4" s="308"/>
      <c r="E4" s="325"/>
      <c r="F4" s="308"/>
      <c r="G4" s="313"/>
      <c r="H4" s="295"/>
      <c r="I4" s="308"/>
      <c r="J4" s="313"/>
      <c r="K4" s="309" t="s">
        <v>136</v>
      </c>
      <c r="L4" s="309" t="s">
        <v>1371</v>
      </c>
      <c r="M4" s="309" t="s">
        <v>1379</v>
      </c>
      <c r="N4" s="309" t="s">
        <v>1372</v>
      </c>
      <c r="O4" s="309" t="s">
        <v>1426</v>
      </c>
      <c r="P4" s="309" t="s">
        <v>1427</v>
      </c>
    </row>
    <row r="5" spans="1:27" s="31" customFormat="1" ht="15.75" customHeight="1">
      <c r="A5" s="308"/>
      <c r="B5" s="308"/>
      <c r="C5" s="324"/>
      <c r="D5" s="308"/>
      <c r="E5" s="325"/>
      <c r="F5" s="308"/>
      <c r="G5" s="313"/>
      <c r="H5" s="295"/>
      <c r="I5" s="308"/>
      <c r="J5" s="313"/>
      <c r="K5" s="310"/>
      <c r="L5" s="310"/>
      <c r="M5" s="310"/>
      <c r="N5" s="310"/>
      <c r="O5" s="310"/>
      <c r="P5" s="310"/>
    </row>
    <row r="6" spans="1:27" s="31" customFormat="1" ht="15.75" customHeight="1">
      <c r="A6" s="308"/>
      <c r="B6" s="308"/>
      <c r="C6" s="324"/>
      <c r="D6" s="308"/>
      <c r="E6" s="325"/>
      <c r="F6" s="308"/>
      <c r="G6" s="313"/>
      <c r="H6" s="295"/>
      <c r="I6" s="308"/>
      <c r="J6" s="313"/>
      <c r="K6" s="310"/>
      <c r="L6" s="310"/>
      <c r="M6" s="310"/>
      <c r="N6" s="310"/>
      <c r="O6" s="310"/>
      <c r="P6" s="310"/>
    </row>
    <row r="7" spans="1:27" s="31" customFormat="1" ht="15.75" customHeight="1">
      <c r="A7" s="308"/>
      <c r="B7" s="308"/>
      <c r="C7" s="324"/>
      <c r="D7" s="308"/>
      <c r="E7" s="325"/>
      <c r="F7" s="308"/>
      <c r="G7" s="314"/>
      <c r="H7" s="296"/>
      <c r="I7" s="308"/>
      <c r="J7" s="314"/>
      <c r="K7" s="311"/>
      <c r="L7" s="311"/>
      <c r="M7" s="311"/>
      <c r="N7" s="311"/>
      <c r="O7" s="311"/>
      <c r="P7" s="311"/>
    </row>
    <row r="8" spans="1:27" s="209" customFormat="1" ht="41.25" customHeight="1">
      <c r="A8" s="291">
        <v>2004</v>
      </c>
      <c r="B8" s="292"/>
      <c r="C8" s="292"/>
      <c r="D8" s="292"/>
      <c r="E8" s="292"/>
      <c r="F8" s="292"/>
      <c r="G8" s="292"/>
      <c r="H8" s="292"/>
      <c r="I8" s="292"/>
      <c r="J8" s="292"/>
      <c r="K8" s="292"/>
      <c r="L8" s="292"/>
      <c r="M8" s="292"/>
      <c r="N8" s="292"/>
      <c r="O8" s="292"/>
      <c r="P8" s="293"/>
      <c r="S8" s="213" t="s">
        <v>1380</v>
      </c>
      <c r="T8" s="219" t="s">
        <v>1381</v>
      </c>
      <c r="U8" s="219" t="s">
        <v>1382</v>
      </c>
      <c r="V8" s="219" t="s">
        <v>1381</v>
      </c>
      <c r="W8" s="220" t="s">
        <v>1383</v>
      </c>
      <c r="X8" s="216"/>
      <c r="Y8" s="216"/>
      <c r="Z8" s="221" t="s">
        <v>1384</v>
      </c>
      <c r="AA8" s="222">
        <v>1</v>
      </c>
    </row>
    <row r="9" spans="1:27" s="31" customFormat="1" ht="315">
      <c r="A9" s="138" t="s">
        <v>1160</v>
      </c>
      <c r="B9" s="79" t="str">
        <f>[3]Sheet1!B9</f>
        <v xml:space="preserve"> </v>
      </c>
      <c r="C9" s="80" t="s">
        <v>137</v>
      </c>
      <c r="D9" s="78" t="s">
        <v>10</v>
      </c>
      <c r="E9" s="81" t="str">
        <f>[3]Sheet1!E9</f>
        <v>Installation of roll back protection in 4000 series cars during mid-life modernization/overhaul.        3/16/10--Installation will be independent of modernization/overhaul.  Design to start immediately.</v>
      </c>
      <c r="F9" s="70" t="s">
        <v>138</v>
      </c>
      <c r="G9" s="264" t="s">
        <v>1451</v>
      </c>
      <c r="H9" s="82" t="s">
        <v>1454</v>
      </c>
      <c r="I9" s="78" t="s">
        <v>1455</v>
      </c>
      <c r="J9" s="78" t="s">
        <v>1336</v>
      </c>
      <c r="K9" s="75" t="s">
        <v>139</v>
      </c>
      <c r="L9" s="100">
        <v>1</v>
      </c>
      <c r="M9" s="100" t="s">
        <v>1373</v>
      </c>
      <c r="N9" s="100" t="str">
        <f t="shared" ref="N9:N22" si="0">CONCATENATE(L9,M9)</f>
        <v>1D</v>
      </c>
      <c r="O9" s="100">
        <f>VLOOKUP(N9,T9:U28,2,FALSE)</f>
        <v>2</v>
      </c>
      <c r="P9" s="100" t="str">
        <f>IF(F9="Closed", "Closed", "Open")</f>
        <v>Open</v>
      </c>
      <c r="Q9" s="100"/>
      <c r="S9" s="191">
        <v>1</v>
      </c>
      <c r="T9" s="194" t="s">
        <v>1385</v>
      </c>
      <c r="U9" s="194">
        <v>1</v>
      </c>
      <c r="V9" s="194" t="s">
        <v>1385</v>
      </c>
      <c r="W9" s="195" t="s">
        <v>1386</v>
      </c>
      <c r="X9" s="185"/>
      <c r="Y9" s="185"/>
      <c r="Z9" s="186" t="s">
        <v>1387</v>
      </c>
      <c r="AA9" s="187">
        <v>2</v>
      </c>
    </row>
    <row r="10" spans="1:27" s="31" customFormat="1" ht="189">
      <c r="A10" s="138" t="s">
        <v>1161</v>
      </c>
      <c r="B10" s="83" t="str">
        <f>[3]Sheet1!B10</f>
        <v xml:space="preserve"> </v>
      </c>
      <c r="C10" s="80" t="s">
        <v>140</v>
      </c>
      <c r="D10" s="81" t="s">
        <v>11</v>
      </c>
      <c r="E10" s="81" t="str">
        <f>[3]Sheet1!E10</f>
        <v>Provide external door release handle on all series of cars for emergency services to access stationary train without a key.                          10/2/07--Will install if determined to be feasible.</v>
      </c>
      <c r="F10" s="82" t="s">
        <v>138</v>
      </c>
      <c r="G10" s="265" t="s">
        <v>1451</v>
      </c>
      <c r="H10" s="84" t="str">
        <f>[3]Sheet1!H10</f>
        <v>2007
1/30/12</v>
      </c>
      <c r="I10" s="266" t="s">
        <v>1456</v>
      </c>
      <c r="J10" s="78" t="s">
        <v>1337</v>
      </c>
      <c r="K10" s="75" t="s">
        <v>139</v>
      </c>
      <c r="L10" s="100">
        <v>1</v>
      </c>
      <c r="M10" s="100" t="s">
        <v>1373</v>
      </c>
      <c r="N10" s="100" t="str">
        <f t="shared" si="0"/>
        <v>1D</v>
      </c>
      <c r="O10" s="100">
        <f>VLOOKUP(N10,T9:U28,2,FALSE)</f>
        <v>2</v>
      </c>
      <c r="P10" s="100" t="str">
        <f t="shared" ref="P10" si="1">IF(F10="Closed", "Closed", "Open")</f>
        <v>Open</v>
      </c>
      <c r="Q10" s="100"/>
      <c r="S10" s="193">
        <v>2</v>
      </c>
      <c r="T10" s="194" t="s">
        <v>1388</v>
      </c>
      <c r="U10" s="194">
        <v>1</v>
      </c>
      <c r="V10" s="194" t="s">
        <v>1388</v>
      </c>
      <c r="W10" s="195" t="s">
        <v>1386</v>
      </c>
      <c r="X10" s="192"/>
      <c r="Y10" s="192"/>
      <c r="Z10" s="188" t="s">
        <v>1389</v>
      </c>
      <c r="AA10" s="189">
        <v>3</v>
      </c>
    </row>
    <row r="11" spans="1:27" s="145" customFormat="1" ht="41.25" customHeight="1">
      <c r="A11" s="291">
        <v>2007</v>
      </c>
      <c r="B11" s="292"/>
      <c r="C11" s="292"/>
      <c r="D11" s="292"/>
      <c r="E11" s="292"/>
      <c r="F11" s="292"/>
      <c r="G11" s="292"/>
      <c r="H11" s="292"/>
      <c r="I11" s="292"/>
      <c r="J11" s="292"/>
      <c r="K11" s="292"/>
      <c r="L11" s="292"/>
      <c r="M11" s="292"/>
      <c r="N11" s="292"/>
      <c r="O11" s="292"/>
      <c r="P11" s="293"/>
      <c r="Q11" s="153"/>
      <c r="S11" s="191">
        <v>3</v>
      </c>
      <c r="T11" s="194" t="s">
        <v>1390</v>
      </c>
      <c r="U11" s="194">
        <v>1</v>
      </c>
      <c r="V11" s="194" t="s">
        <v>1390</v>
      </c>
      <c r="W11" s="195" t="s">
        <v>1386</v>
      </c>
      <c r="X11" s="185"/>
      <c r="Y11" s="185"/>
      <c r="Z11" s="188" t="s">
        <v>1391</v>
      </c>
      <c r="AA11" s="189">
        <v>4</v>
      </c>
    </row>
    <row r="12" spans="1:27" s="31" customFormat="1" ht="63" hidden="1">
      <c r="A12" s="145" t="s">
        <v>1162</v>
      </c>
      <c r="B12" s="146" t="str">
        <f>[3]Sheet1!B11</f>
        <v xml:space="preserve"> </v>
      </c>
      <c r="C12" s="146" t="s">
        <v>141</v>
      </c>
      <c r="D12" s="145" t="s">
        <v>7</v>
      </c>
      <c r="E12" s="147" t="str">
        <f>[3]Sheet1!E11</f>
        <v xml:space="preserve"> </v>
      </c>
      <c r="F12" s="148" t="s">
        <v>17</v>
      </c>
      <c r="G12" s="149" t="str">
        <f>[3]Sheet1!G11</f>
        <v>Myers &amp; Kelly</v>
      </c>
      <c r="H12" s="150" t="str">
        <f>[3]Sheet1!H11</f>
        <v xml:space="preserve"> </v>
      </c>
      <c r="I12" s="151" t="s">
        <v>142</v>
      </c>
      <c r="J12" s="145" t="s">
        <v>1025</v>
      </c>
      <c r="K12" s="152" t="s">
        <v>139</v>
      </c>
      <c r="L12" s="153"/>
      <c r="M12" s="153"/>
      <c r="N12" s="153" t="str">
        <f t="shared" si="0"/>
        <v/>
      </c>
      <c r="O12" s="153" t="e">
        <f>VLOOKUP(N12,T9:U28,2,FALSE)</f>
        <v>#N/A</v>
      </c>
      <c r="P12" s="153" t="str">
        <f t="shared" ref="P12:P22" si="2">IF(F12="Closed", "Closed", "Open")</f>
        <v>Closed</v>
      </c>
      <c r="Q12" s="100"/>
      <c r="S12" s="191">
        <v>4</v>
      </c>
      <c r="T12" s="194" t="s">
        <v>1392</v>
      </c>
      <c r="U12" s="194">
        <v>1</v>
      </c>
      <c r="V12" s="194" t="s">
        <v>1392</v>
      </c>
      <c r="W12" s="195" t="s">
        <v>1386</v>
      </c>
      <c r="X12" s="185"/>
      <c r="Y12" s="185"/>
      <c r="Z12" s="190"/>
      <c r="AA12" s="190"/>
    </row>
    <row r="13" spans="1:27" s="31" customFormat="1" ht="47.25">
      <c r="A13" s="138" t="s">
        <v>1028</v>
      </c>
      <c r="B13" s="85" t="str">
        <f>[3]Sheet1!B12</f>
        <v xml:space="preserve"> </v>
      </c>
      <c r="C13" s="80" t="s">
        <v>143</v>
      </c>
      <c r="D13" s="78" t="s">
        <v>21</v>
      </c>
      <c r="E13" s="36" t="str">
        <f>[3]Sheet1!E12</f>
        <v xml:space="preserve"> </v>
      </c>
      <c r="F13" s="70" t="s">
        <v>144</v>
      </c>
      <c r="G13" s="80" t="str">
        <f>[3]Sheet1!G12</f>
        <v>Cooper-Lucas</v>
      </c>
      <c r="H13" s="84" t="str">
        <f>[3]Sheet1!H12</f>
        <v xml:space="preserve"> </v>
      </c>
      <c r="I13" s="31" t="str">
        <f>[3]Sheet1!I12</f>
        <v xml:space="preserve"> </v>
      </c>
      <c r="J13" s="86" t="s">
        <v>139</v>
      </c>
      <c r="K13" s="75" t="s">
        <v>139</v>
      </c>
      <c r="L13" s="100">
        <v>4</v>
      </c>
      <c r="M13" s="100" t="s">
        <v>1374</v>
      </c>
      <c r="N13" s="100" t="str">
        <f t="shared" si="0"/>
        <v>4C</v>
      </c>
      <c r="O13" s="100">
        <f>VLOOKUP(N13,T9:U28,2,FALSE)</f>
        <v>4</v>
      </c>
      <c r="P13" s="100" t="str">
        <f t="shared" si="2"/>
        <v>Open</v>
      </c>
      <c r="Q13" s="100"/>
      <c r="S13" s="191">
        <v>5</v>
      </c>
      <c r="T13" s="194" t="s">
        <v>1393</v>
      </c>
      <c r="U13" s="194">
        <v>1</v>
      </c>
      <c r="V13" s="194" t="s">
        <v>1393</v>
      </c>
      <c r="W13" s="195" t="s">
        <v>1386</v>
      </c>
      <c r="X13" s="185"/>
      <c r="Y13" s="185"/>
      <c r="Z13" s="190"/>
      <c r="AA13" s="190"/>
    </row>
    <row r="14" spans="1:27" s="31" customFormat="1" ht="240">
      <c r="A14" s="138" t="s">
        <v>1029</v>
      </c>
      <c r="B14" s="87" t="str">
        <f>[3]Sheet1!B13</f>
        <v xml:space="preserve"> </v>
      </c>
      <c r="C14" s="88" t="s">
        <v>145</v>
      </c>
      <c r="D14" s="88" t="s">
        <v>26</v>
      </c>
      <c r="E14" s="88" t="str">
        <f>[3]Sheet1!E13</f>
        <v>WMATA is planning to implement a Configuration Management Program. Pilot project completed by June 2008.</v>
      </c>
      <c r="F14" s="70" t="s">
        <v>144</v>
      </c>
      <c r="G14" s="87" t="str">
        <f>[3]Sheet1!G13</f>
        <v>Colin Myers</v>
      </c>
      <c r="H14" s="89">
        <f>[3]Sheet1!H13</f>
        <v>39600</v>
      </c>
      <c r="I14" s="88" t="str">
        <f>[3]Sheet1!I13</f>
        <v>Information on pilot project sent to TOC, Nov 2007             
 WMATA submitted CAP for closure on 4/4/08                      
12/16/08--TOC requested additional documentation.        
10/19/10--WMATA is currently working on the Authority-wide configura</v>
      </c>
      <c r="J14" s="88" t="s">
        <v>1338</v>
      </c>
      <c r="K14" s="75" t="s">
        <v>139</v>
      </c>
      <c r="L14" s="100">
        <v>3</v>
      </c>
      <c r="M14" s="100" t="s">
        <v>1374</v>
      </c>
      <c r="N14" s="100" t="str">
        <f t="shared" si="0"/>
        <v>3C</v>
      </c>
      <c r="O14" s="100">
        <f>VLOOKUP(N14,T9:U28,2,FALSE)</f>
        <v>2</v>
      </c>
      <c r="P14" s="100" t="str">
        <f t="shared" si="2"/>
        <v>Open</v>
      </c>
      <c r="Q14" s="100"/>
      <c r="S14" s="191">
        <v>6</v>
      </c>
      <c r="T14" s="194" t="s">
        <v>1394</v>
      </c>
      <c r="U14" s="194">
        <v>1</v>
      </c>
      <c r="V14" s="194" t="s">
        <v>1394</v>
      </c>
      <c r="W14" s="196" t="s">
        <v>1386</v>
      </c>
      <c r="X14" s="185"/>
      <c r="Y14" s="185"/>
      <c r="Z14" s="190"/>
      <c r="AA14" s="190"/>
    </row>
    <row r="15" spans="1:27" s="31" customFormat="1" ht="75">
      <c r="A15" s="138" t="s">
        <v>1030</v>
      </c>
      <c r="B15" s="87" t="str">
        <f>[3]Sheet1!B14</f>
        <v xml:space="preserve"> </v>
      </c>
      <c r="C15" s="88" t="s">
        <v>146</v>
      </c>
      <c r="D15" s="88" t="s">
        <v>27</v>
      </c>
      <c r="E15" s="88" t="str">
        <f>[3]Sheet1!E14</f>
        <v>WMATA will expand its Construction Safety and Environmental Manual to include construction security considerations.</v>
      </c>
      <c r="F15" s="70" t="s">
        <v>138</v>
      </c>
      <c r="G15" s="90" t="str">
        <f>[3]Sheet1!G14</f>
        <v>Dougherty</v>
      </c>
      <c r="H15" s="89">
        <f>[3]Sheet1!H14</f>
        <v>39600</v>
      </c>
      <c r="I15" s="88" t="s">
        <v>147</v>
      </c>
      <c r="J15" s="88" t="s">
        <v>28</v>
      </c>
      <c r="K15" s="75" t="s">
        <v>139</v>
      </c>
      <c r="L15" s="100">
        <v>3</v>
      </c>
      <c r="M15" s="100" t="s">
        <v>1373</v>
      </c>
      <c r="N15" s="100" t="str">
        <f t="shared" si="0"/>
        <v>3D</v>
      </c>
      <c r="O15" s="100">
        <f>VLOOKUP(N15,T14:U33,2,FALSE)</f>
        <v>3</v>
      </c>
      <c r="P15" s="100" t="str">
        <f t="shared" si="2"/>
        <v>Open</v>
      </c>
      <c r="Q15" s="100"/>
      <c r="S15" s="191">
        <v>7</v>
      </c>
      <c r="T15" s="197" t="s">
        <v>1395</v>
      </c>
      <c r="U15" s="197">
        <v>2</v>
      </c>
      <c r="V15" s="197" t="s">
        <v>1395</v>
      </c>
      <c r="W15" s="198" t="s">
        <v>1396</v>
      </c>
      <c r="X15" s="185"/>
      <c r="Y15" s="185"/>
      <c r="Z15" s="190"/>
      <c r="AA15" s="190"/>
    </row>
    <row r="16" spans="1:27" s="31" customFormat="1" ht="150">
      <c r="A16" s="138" t="s">
        <v>1031</v>
      </c>
      <c r="B16" s="87" t="str">
        <f>[3]Sheet1!B15</f>
        <v xml:space="preserve"> </v>
      </c>
      <c r="C16" s="88" t="s">
        <v>148</v>
      </c>
      <c r="D16" s="88" t="s">
        <v>29</v>
      </c>
      <c r="E16" s="88" t="str">
        <f>[3]Sheet1!E15</f>
        <v xml:space="preserve">The RTRA Utility Supervisor Training Program Description and Guidelines Document will be updated with all organizational changes including the information from the next Supervisor Pick schedules.  Updated materials should be available one month after the </v>
      </c>
      <c r="F16" s="70" t="s">
        <v>138</v>
      </c>
      <c r="G16" s="87" t="s">
        <v>149</v>
      </c>
      <c r="H16" s="89">
        <f>[3]Sheet1!H15</f>
        <v>39600</v>
      </c>
      <c r="I16" s="88" t="str">
        <f>[3]Sheet1!I15</f>
        <v>Status update: Organizational changes are still pending at this time.  When the organizatinal changes are finalized, the RTRA utility supervisor training program description and guidelines document will be updated.</v>
      </c>
      <c r="J16" s="88" t="s">
        <v>28</v>
      </c>
      <c r="K16" s="75" t="s">
        <v>139</v>
      </c>
      <c r="L16" s="100">
        <v>3</v>
      </c>
      <c r="M16" s="100" t="s">
        <v>1374</v>
      </c>
      <c r="N16" s="100" t="str">
        <f t="shared" si="0"/>
        <v>3C</v>
      </c>
      <c r="O16" s="153">
        <f>VLOOKUP(N16,T9:U28,2,FALSE)</f>
        <v>2</v>
      </c>
      <c r="P16" s="100" t="str">
        <f t="shared" si="2"/>
        <v>Open</v>
      </c>
      <c r="Q16" s="100"/>
      <c r="S16" s="191">
        <v>8</v>
      </c>
      <c r="T16" s="197" t="s">
        <v>1397</v>
      </c>
      <c r="U16" s="197">
        <v>2</v>
      </c>
      <c r="V16" s="197" t="s">
        <v>1397</v>
      </c>
      <c r="W16" s="198" t="s">
        <v>1396</v>
      </c>
      <c r="X16" s="185"/>
      <c r="Y16" s="185"/>
      <c r="Z16" s="190"/>
      <c r="AA16" s="190"/>
    </row>
    <row r="17" spans="1:27" s="31" customFormat="1" ht="90">
      <c r="A17" s="138" t="s">
        <v>1032</v>
      </c>
      <c r="B17" s="91" t="str">
        <f>[3]Sheet1!B16</f>
        <v xml:space="preserve"> </v>
      </c>
      <c r="C17" s="88" t="s">
        <v>150</v>
      </c>
      <c r="D17" s="92" t="s">
        <v>30</v>
      </c>
      <c r="E17" s="92" t="str">
        <f>[3]Sheet1!E16</f>
        <v>Establish medical recertification requirement for rail operators.</v>
      </c>
      <c r="F17" s="70" t="s">
        <v>138</v>
      </c>
      <c r="G17" s="93" t="str">
        <f>[3]Sheet1!G16</f>
        <v>Medical/Cooper- Lucas</v>
      </c>
      <c r="H17" s="94">
        <f>[3]Sheet1!H16</f>
        <v>39600</v>
      </c>
      <c r="I17" s="92" t="str">
        <f>[3]Sheet1!I16</f>
        <v>WMATA submitted CAP for closure 4/4/08.                          
12/16/08--TOC requests additional documentation.      
10/19/10--K. Sundberg will follow up with Dr. Cooper-Lucas.</v>
      </c>
      <c r="J17" s="92" t="s">
        <v>1339</v>
      </c>
      <c r="K17" s="75" t="s">
        <v>139</v>
      </c>
      <c r="L17" s="100">
        <v>1</v>
      </c>
      <c r="M17" s="100" t="s">
        <v>1373</v>
      </c>
      <c r="N17" s="100" t="str">
        <f t="shared" si="0"/>
        <v>1D</v>
      </c>
      <c r="O17" s="100">
        <f>VLOOKUP(N17,T9:U28,2,FALSE)</f>
        <v>2</v>
      </c>
      <c r="P17" s="100" t="str">
        <f t="shared" si="2"/>
        <v>Open</v>
      </c>
      <c r="Q17" s="100"/>
      <c r="S17" s="191">
        <v>9</v>
      </c>
      <c r="T17" s="197" t="s">
        <v>1398</v>
      </c>
      <c r="U17" s="197">
        <v>2</v>
      </c>
      <c r="V17" s="197" t="s">
        <v>1398</v>
      </c>
      <c r="W17" s="198" t="s">
        <v>1396</v>
      </c>
      <c r="X17" s="185"/>
      <c r="Y17" s="185"/>
      <c r="Z17" s="188" t="s">
        <v>1399</v>
      </c>
      <c r="AA17" s="190"/>
    </row>
    <row r="18" spans="1:27" s="31" customFormat="1" ht="120">
      <c r="A18" s="138" t="s">
        <v>1033</v>
      </c>
      <c r="B18" s="87" t="str">
        <f>[3]Sheet1!B17</f>
        <v xml:space="preserve"> </v>
      </c>
      <c r="C18" s="88" t="s">
        <v>151</v>
      </c>
      <c r="D18" s="88" t="s">
        <v>31</v>
      </c>
      <c r="E18" s="88" t="str">
        <f>[3]Sheet1!E17</f>
        <v>Elevator and Escalator Mechanics, as well as Station Managers will be included to the random drug and alcohol testing.</v>
      </c>
      <c r="F18" s="70" t="s">
        <v>138</v>
      </c>
      <c r="G18" s="87" t="s">
        <v>152</v>
      </c>
      <c r="H18" s="89">
        <f>[3]Sheet1!H17</f>
        <v>39600</v>
      </c>
      <c r="I18" s="88" t="str">
        <f>[3]Sheet1!I17</f>
        <v xml:space="preserve">3/26/08 - WMATA changed CAP format                                         
WMATA submitted CAP for closure on 4/4/08.                 
12/16/08--TOC requests additional documentation.     
10/19/10--WMATA will provide letter from FTA concerning ELES and </v>
      </c>
      <c r="J18" s="88" t="s">
        <v>1340</v>
      </c>
      <c r="K18" s="75" t="s">
        <v>139</v>
      </c>
      <c r="L18" s="100">
        <v>2</v>
      </c>
      <c r="M18" s="100" t="s">
        <v>1374</v>
      </c>
      <c r="N18" s="100" t="str">
        <f t="shared" si="0"/>
        <v>2C</v>
      </c>
      <c r="O18" s="100">
        <f>VLOOKUP(N18,T9:U28,2,FALSE)</f>
        <v>2</v>
      </c>
      <c r="P18" s="100" t="str">
        <f t="shared" si="2"/>
        <v>Open</v>
      </c>
      <c r="Q18" s="100"/>
      <c r="S18" s="191">
        <v>10</v>
      </c>
      <c r="T18" s="197" t="s">
        <v>1400</v>
      </c>
      <c r="U18" s="197">
        <v>2</v>
      </c>
      <c r="V18" s="197" t="s">
        <v>1400</v>
      </c>
      <c r="W18" s="198" t="s">
        <v>1396</v>
      </c>
      <c r="X18" s="185"/>
      <c r="Y18" s="185"/>
      <c r="Z18" s="186" t="s">
        <v>1401</v>
      </c>
      <c r="AA18" s="190"/>
    </row>
    <row r="19" spans="1:27" s="31" customFormat="1" ht="105">
      <c r="A19" s="138" t="s">
        <v>1163</v>
      </c>
      <c r="B19" s="95" t="str">
        <f>[3]Sheet1!B18</f>
        <v xml:space="preserve"> </v>
      </c>
      <c r="C19" s="88" t="s">
        <v>153</v>
      </c>
      <c r="D19" s="88" t="s">
        <v>32</v>
      </c>
      <c r="E19" s="88" t="str">
        <f>[3]Sheet1!E18</f>
        <v>The Infrastructure Renewal Group (IRPG) is currently managing the reproduction of interlocking location prints utilizing the engineering services of P^2D.  Expected completion in five (5) years.</v>
      </c>
      <c r="F19" s="70" t="s">
        <v>138</v>
      </c>
      <c r="G19" s="95" t="str">
        <f>[3]Sheet1!G18</f>
        <v>Colin Myers</v>
      </c>
      <c r="H19" s="96" t="str">
        <f>[3]Sheet1!H18</f>
        <v>6/1/18
6/30/12</v>
      </c>
      <c r="I19" s="88" t="str">
        <f>[3]Sheet1!I18</f>
        <v>3/23/09--Due to funding limitations the expected date of completion will be extended to 10 years instead of the original completion of 5 years.      
12/8/09--Signal Equipment Room Prints is already in progress, however the process is lengthy.  The ATC ma</v>
      </c>
      <c r="J19" s="88" t="s">
        <v>1341</v>
      </c>
      <c r="K19" s="75" t="s">
        <v>139</v>
      </c>
      <c r="L19" s="100">
        <v>2</v>
      </c>
      <c r="M19" s="100" t="s">
        <v>1373</v>
      </c>
      <c r="N19" s="100" t="str">
        <f t="shared" si="0"/>
        <v>2D</v>
      </c>
      <c r="O19" s="100">
        <f>VLOOKUP(N19,T9:U28,2,FALSE)</f>
        <v>2</v>
      </c>
      <c r="P19" s="100" t="str">
        <f t="shared" si="2"/>
        <v>Open</v>
      </c>
      <c r="Q19" s="100"/>
      <c r="S19" s="191">
        <v>11</v>
      </c>
      <c r="T19" s="197" t="s">
        <v>1402</v>
      </c>
      <c r="U19" s="197">
        <v>2</v>
      </c>
      <c r="V19" s="197" t="s">
        <v>1402</v>
      </c>
      <c r="W19" s="198" t="s">
        <v>1396</v>
      </c>
      <c r="X19" s="185"/>
      <c r="Y19" s="185"/>
      <c r="Z19" s="188" t="s">
        <v>1403</v>
      </c>
      <c r="AA19" s="190"/>
    </row>
    <row r="20" spans="1:27" s="31" customFormat="1" ht="135">
      <c r="A20" s="138" t="s">
        <v>1034</v>
      </c>
      <c r="B20" s="87" t="str">
        <f>[3]Sheet1!B19</f>
        <v xml:space="preserve"> </v>
      </c>
      <c r="C20" s="88" t="s">
        <v>154</v>
      </c>
      <c r="D20" s="88" t="s">
        <v>33</v>
      </c>
      <c r="E20" s="88" t="str">
        <f>[3]Sheet1!E19</f>
        <v>WMATA is in the process of developing a program to access information located in the Documentum Content Server through a graphically displayed, user friendly Metro station map.  The fully funded project is being coordinated through the Office of Informati</v>
      </c>
      <c r="F20" s="97" t="s">
        <v>138</v>
      </c>
      <c r="G20" s="87" t="s">
        <v>155</v>
      </c>
      <c r="H20" s="89">
        <f>[3]Sheet1!H19</f>
        <v>39600</v>
      </c>
      <c r="I20" s="31" t="str">
        <f>[3]Sheet1!I19</f>
        <v xml:space="preserve"> </v>
      </c>
      <c r="J20" s="88" t="s">
        <v>28</v>
      </c>
      <c r="K20" s="75" t="s">
        <v>139</v>
      </c>
      <c r="L20" s="100">
        <v>3</v>
      </c>
      <c r="M20" s="100" t="s">
        <v>1374</v>
      </c>
      <c r="N20" s="100" t="str">
        <f t="shared" si="0"/>
        <v>3C</v>
      </c>
      <c r="O20" s="100">
        <f>VLOOKUP(N20,T9:U28,2,FALSE)</f>
        <v>2</v>
      </c>
      <c r="P20" s="100" t="str">
        <f t="shared" si="2"/>
        <v>Open</v>
      </c>
      <c r="Q20" s="100"/>
      <c r="S20" s="191">
        <v>12</v>
      </c>
      <c r="T20" s="199" t="s">
        <v>1404</v>
      </c>
      <c r="U20" s="199">
        <v>3</v>
      </c>
      <c r="V20" s="199" t="s">
        <v>1404</v>
      </c>
      <c r="W20" s="200" t="s">
        <v>1405</v>
      </c>
      <c r="X20" s="185"/>
      <c r="Y20" s="185"/>
      <c r="Z20" s="186" t="s">
        <v>1406</v>
      </c>
      <c r="AA20" s="190"/>
    </row>
    <row r="21" spans="1:27" s="31" customFormat="1" ht="135">
      <c r="A21" s="138" t="s">
        <v>1035</v>
      </c>
      <c r="B21" s="87" t="str">
        <f>[3]Sheet1!B20</f>
        <v xml:space="preserve"> </v>
      </c>
      <c r="C21" s="88" t="s">
        <v>156</v>
      </c>
      <c r="D21" s="88" t="s">
        <v>34</v>
      </c>
      <c r="E21" s="88" t="str">
        <f>[3]Sheet1!E20</f>
        <v>Most units are on a 30 day PMI schedule; expect ELES, inside, platform, and Westinghouse units, which are on a 45 day schedule.  This schedule date is the goal, however, circumstances such as timing around special events, repairs, CIPs and mechanic availa</v>
      </c>
      <c r="F21" s="70"/>
      <c r="G21" s="87" t="str">
        <f>[3]Sheet1!G20</f>
        <v>Bitar</v>
      </c>
      <c r="H21" s="89">
        <f>[3]Sheet1!H20</f>
        <v>39814</v>
      </c>
      <c r="I21" s="31" t="str">
        <f>[3]Sheet1!I20</f>
        <v xml:space="preserve"> </v>
      </c>
      <c r="J21" s="88" t="s">
        <v>1342</v>
      </c>
      <c r="K21" s="75" t="s">
        <v>139</v>
      </c>
      <c r="L21" s="100">
        <v>1</v>
      </c>
      <c r="M21" s="100" t="s">
        <v>1374</v>
      </c>
      <c r="N21" s="100" t="str">
        <f t="shared" si="0"/>
        <v>1C</v>
      </c>
      <c r="O21" s="100">
        <f>VLOOKUP(N21,T9:U28,2,FALSE)</f>
        <v>1</v>
      </c>
      <c r="P21" s="100" t="str">
        <f t="shared" si="2"/>
        <v>Open</v>
      </c>
      <c r="Q21" s="100"/>
      <c r="S21" s="191">
        <v>13</v>
      </c>
      <c r="T21" s="199" t="s">
        <v>1407</v>
      </c>
      <c r="U21" s="199">
        <v>3</v>
      </c>
      <c r="V21" s="199" t="s">
        <v>1407</v>
      </c>
      <c r="W21" s="200" t="s">
        <v>1405</v>
      </c>
      <c r="X21" s="185"/>
      <c r="Y21" s="185"/>
      <c r="Z21" s="186" t="s">
        <v>1408</v>
      </c>
      <c r="AA21" s="190"/>
    </row>
    <row r="22" spans="1:27" s="209" customFormat="1" ht="198">
      <c r="A22" s="138" t="s">
        <v>1036</v>
      </c>
      <c r="B22" s="87" t="str">
        <f>[3]Sheet1!B21</f>
        <v xml:space="preserve"> </v>
      </c>
      <c r="C22" s="88" t="s">
        <v>157</v>
      </c>
      <c r="D22" s="88" t="s">
        <v>35</v>
      </c>
      <c r="E22" s="88" t="str">
        <f>[3]Sheet1!E21</f>
        <v xml:space="preserve"> The implementation of the new Maximo maintenance system was not as smooth as desired and created inconsistenscies with the PMI schedule.  The PMI schedules are now becoming more logical and consistent as bugs and issues are worked out.  ELES will continu</v>
      </c>
      <c r="F22" s="98" t="s">
        <v>139</v>
      </c>
      <c r="G22" s="87" t="str">
        <f>[3]Sheet1!G21</f>
        <v>Bitar</v>
      </c>
      <c r="H22" s="89">
        <f>[3]Sheet1!H21</f>
        <v>39814</v>
      </c>
      <c r="I22" s="31" t="str">
        <f>[3]Sheet1!I21</f>
        <v xml:space="preserve"> </v>
      </c>
      <c r="J22" s="88" t="s">
        <v>1343</v>
      </c>
      <c r="K22" s="75" t="s">
        <v>139</v>
      </c>
      <c r="L22" s="100">
        <v>4</v>
      </c>
      <c r="M22" s="100" t="s">
        <v>1374</v>
      </c>
      <c r="N22" s="100" t="str">
        <f t="shared" si="0"/>
        <v>4C</v>
      </c>
      <c r="O22" s="100">
        <f>VLOOKUP(N22,T9:U28,2,FALSE)</f>
        <v>4</v>
      </c>
      <c r="P22" s="100" t="str">
        <f t="shared" si="2"/>
        <v>Open</v>
      </c>
      <c r="Q22" s="208"/>
      <c r="S22" s="213">
        <v>14</v>
      </c>
      <c r="T22" s="214" t="s">
        <v>1409</v>
      </c>
      <c r="U22" s="214">
        <v>3</v>
      </c>
      <c r="V22" s="214" t="s">
        <v>1409</v>
      </c>
      <c r="W22" s="215" t="s">
        <v>1405</v>
      </c>
      <c r="X22" s="216"/>
      <c r="Y22" s="216"/>
      <c r="Z22" s="217" t="s">
        <v>1410</v>
      </c>
      <c r="AA22" s="218"/>
    </row>
    <row r="23" spans="1:27" s="31" customFormat="1" ht="40.5" customHeight="1">
      <c r="A23" s="291">
        <v>2008</v>
      </c>
      <c r="B23" s="292"/>
      <c r="C23" s="292"/>
      <c r="D23" s="292"/>
      <c r="E23" s="292"/>
      <c r="F23" s="292"/>
      <c r="G23" s="292"/>
      <c r="H23" s="292"/>
      <c r="I23" s="292"/>
      <c r="J23" s="292"/>
      <c r="K23" s="292"/>
      <c r="L23" s="292"/>
      <c r="M23" s="292"/>
      <c r="N23" s="292"/>
      <c r="O23" s="292"/>
      <c r="P23" s="293"/>
      <c r="Q23" s="100"/>
      <c r="S23" s="191">
        <v>15</v>
      </c>
      <c r="T23" s="199" t="s">
        <v>1411</v>
      </c>
      <c r="U23" s="199">
        <v>3</v>
      </c>
      <c r="V23" s="199" t="s">
        <v>1411</v>
      </c>
      <c r="W23" s="200" t="s">
        <v>1405</v>
      </c>
      <c r="X23" s="185"/>
      <c r="Y23" s="185"/>
      <c r="Z23" s="186" t="s">
        <v>1412</v>
      </c>
      <c r="AA23" s="190"/>
    </row>
    <row r="24" spans="1:27" s="145" customFormat="1" ht="157.5">
      <c r="A24" s="139" t="s">
        <v>1164</v>
      </c>
      <c r="B24" s="85" t="str">
        <f>[3]Sheet1!B23</f>
        <v xml:space="preserve"> </v>
      </c>
      <c r="C24" s="80" t="s">
        <v>158</v>
      </c>
      <c r="D24" s="78" t="s">
        <v>18</v>
      </c>
      <c r="E24" s="78" t="str">
        <f>[3]Sheet1!E23</f>
        <v>MWATA will evaluate available technology and new approaches for automatically alerting wayside workers of approaching trains and will automatically alert train operators when approaching areas with workers on or near the tracks.</v>
      </c>
      <c r="F24" s="70" t="s">
        <v>138</v>
      </c>
      <c r="G24" s="80" t="s">
        <v>1452</v>
      </c>
      <c r="H24" s="82">
        <f>[3]Sheet1!H23</f>
        <v>40420</v>
      </c>
      <c r="I24" s="78" t="str">
        <f>[3]Sheet1!I23</f>
        <v>12/8/09--WMATA will provide a progress report in 3/10.           
5/18/10--Evaluated technologies and have decided to try an flashing amber light system.  
6/11/10--Judiciary Square to Gallery PI/Chinatown to be pilot. 
9/14/10- C. Myers advised the logis</v>
      </c>
      <c r="J24" s="78" t="s">
        <v>1344</v>
      </c>
      <c r="K24" s="34" t="s">
        <v>139</v>
      </c>
      <c r="L24" s="100">
        <v>1</v>
      </c>
      <c r="M24" s="100" t="s">
        <v>1374</v>
      </c>
      <c r="N24" s="100" t="str">
        <f t="shared" ref="N24:N31" si="3">CONCATENATE(L24,M24)</f>
        <v>1C</v>
      </c>
      <c r="O24" s="100">
        <f>VLOOKUP(N24,T9:U28,2,FALSE)</f>
        <v>1</v>
      </c>
      <c r="P24" s="100" t="str">
        <f t="shared" ref="P24:P31" si="4">IF(F24="Closed", "Closed", "Open")</f>
        <v>Open</v>
      </c>
      <c r="Q24" s="153"/>
      <c r="S24" s="191">
        <v>16</v>
      </c>
      <c r="T24" s="199" t="s">
        <v>1413</v>
      </c>
      <c r="U24" s="199">
        <v>3</v>
      </c>
      <c r="V24" s="199" t="s">
        <v>1413</v>
      </c>
      <c r="W24" s="200" t="s">
        <v>1405</v>
      </c>
      <c r="X24" s="185"/>
      <c r="Y24" s="185"/>
      <c r="Z24" s="186" t="s">
        <v>1414</v>
      </c>
      <c r="AA24" s="190"/>
    </row>
    <row r="25" spans="1:27" s="145" customFormat="1" ht="63" hidden="1">
      <c r="A25" s="149" t="s">
        <v>1165</v>
      </c>
      <c r="B25" s="146" t="str">
        <f>[3]Sheet1!B24</f>
        <v xml:space="preserve"> </v>
      </c>
      <c r="C25" s="149" t="s">
        <v>159</v>
      </c>
      <c r="D25" s="145" t="s">
        <v>0</v>
      </c>
      <c r="E25" s="145" t="str">
        <f>[3]Sheet1!E24</f>
        <v xml:space="preserve"> </v>
      </c>
      <c r="F25" s="157" t="s">
        <v>17</v>
      </c>
      <c r="G25" s="149" t="str">
        <f>[3]Sheet1!G24</f>
        <v>Dougherty</v>
      </c>
      <c r="H25" s="150">
        <f>[3]Sheet1!H24</f>
        <v>40602</v>
      </c>
      <c r="I25" s="145" t="s">
        <v>1347</v>
      </c>
      <c r="J25" s="152" t="s">
        <v>139</v>
      </c>
      <c r="K25" s="156" t="s">
        <v>139</v>
      </c>
      <c r="L25" s="153">
        <v>4</v>
      </c>
      <c r="M25" s="153" t="s">
        <v>1374</v>
      </c>
      <c r="N25" s="153" t="str">
        <f t="shared" si="3"/>
        <v>4C</v>
      </c>
      <c r="O25" s="153">
        <f>VLOOKUP(N25,T9:U28,2,FALSE)</f>
        <v>4</v>
      </c>
      <c r="P25" s="153" t="str">
        <f t="shared" si="4"/>
        <v>Closed</v>
      </c>
      <c r="Q25" s="153"/>
      <c r="S25" s="191">
        <v>17</v>
      </c>
      <c r="T25" s="199" t="s">
        <v>1415</v>
      </c>
      <c r="U25" s="199">
        <v>3</v>
      </c>
      <c r="V25" s="199" t="s">
        <v>1415</v>
      </c>
      <c r="W25" s="200" t="s">
        <v>1405</v>
      </c>
      <c r="X25" s="185"/>
      <c r="Y25" s="185"/>
      <c r="Z25" s="186" t="s">
        <v>1416</v>
      </c>
      <c r="AA25" s="190"/>
    </row>
    <row r="26" spans="1:27" s="145" customFormat="1" ht="85.5" hidden="1">
      <c r="A26" s="149" t="s">
        <v>1166</v>
      </c>
      <c r="B26" s="146" t="str">
        <f>[3]Sheet1!B25</f>
        <v xml:space="preserve"> </v>
      </c>
      <c r="C26" s="149" t="s">
        <v>160</v>
      </c>
      <c r="D26" s="145" t="s">
        <v>2</v>
      </c>
      <c r="E26" s="145" t="str">
        <f>[3]Sheet1!E25</f>
        <v xml:space="preserve"> </v>
      </c>
      <c r="F26" s="157" t="s">
        <v>17</v>
      </c>
      <c r="G26" s="149" t="str">
        <f>[3]Sheet1!G25</f>
        <v>Dougherty</v>
      </c>
      <c r="H26" s="150">
        <f>[3]Sheet1!H25</f>
        <v>40602</v>
      </c>
      <c r="I26" s="145" t="s">
        <v>1347</v>
      </c>
      <c r="J26" s="152" t="s">
        <v>139</v>
      </c>
      <c r="K26" s="156" t="s">
        <v>139</v>
      </c>
      <c r="L26" s="153">
        <v>4</v>
      </c>
      <c r="M26" s="153" t="s">
        <v>1374</v>
      </c>
      <c r="N26" s="153" t="str">
        <f t="shared" si="3"/>
        <v>4C</v>
      </c>
      <c r="O26" s="153">
        <f>VLOOKUP(N26,T9:U28,2,FALSE)</f>
        <v>4</v>
      </c>
      <c r="P26" s="153" t="str">
        <f t="shared" si="4"/>
        <v>Closed</v>
      </c>
      <c r="Q26" s="153"/>
      <c r="S26" s="191">
        <v>18</v>
      </c>
      <c r="T26" s="201" t="s">
        <v>1417</v>
      </c>
      <c r="U26" s="201">
        <v>4</v>
      </c>
      <c r="V26" s="201" t="s">
        <v>1417</v>
      </c>
      <c r="W26" s="202" t="s">
        <v>1418</v>
      </c>
      <c r="X26" s="185"/>
      <c r="Y26" s="185"/>
      <c r="Z26" s="188" t="s">
        <v>1419</v>
      </c>
      <c r="AA26" s="190"/>
    </row>
    <row r="27" spans="1:27" s="31" customFormat="1" ht="63" hidden="1">
      <c r="A27" s="149" t="s">
        <v>1167</v>
      </c>
      <c r="B27" s="146" t="str">
        <f>[3]Sheet1!B26</f>
        <v xml:space="preserve"> </v>
      </c>
      <c r="C27" s="149" t="s">
        <v>161</v>
      </c>
      <c r="D27" s="145" t="s">
        <v>3</v>
      </c>
      <c r="E27" s="145" t="str">
        <f>[3]Sheet1!E26</f>
        <v xml:space="preserve"> </v>
      </c>
      <c r="F27" s="157" t="s">
        <v>17</v>
      </c>
      <c r="G27" s="149" t="str">
        <f>[3]Sheet1!G26</f>
        <v>Dougherty</v>
      </c>
      <c r="H27" s="150">
        <f>[3]Sheet1!H26</f>
        <v>40602</v>
      </c>
      <c r="I27" s="145" t="s">
        <v>1348</v>
      </c>
      <c r="J27" s="152" t="s">
        <v>139</v>
      </c>
      <c r="K27" s="156" t="s">
        <v>139</v>
      </c>
      <c r="L27" s="153">
        <v>4</v>
      </c>
      <c r="M27" s="153" t="s">
        <v>1374</v>
      </c>
      <c r="N27" s="153" t="str">
        <f t="shared" si="3"/>
        <v>4C</v>
      </c>
      <c r="O27" s="153">
        <f>VLOOKUP(N27,T9:U28,2,FALSE)</f>
        <v>4</v>
      </c>
      <c r="P27" s="153" t="str">
        <f t="shared" si="4"/>
        <v>Closed</v>
      </c>
      <c r="Q27" s="100"/>
      <c r="S27" s="191">
        <v>19</v>
      </c>
      <c r="T27" s="201" t="s">
        <v>1420</v>
      </c>
      <c r="U27" s="201">
        <v>4</v>
      </c>
      <c r="V27" s="201" t="s">
        <v>1420</v>
      </c>
      <c r="W27" s="202" t="s">
        <v>1418</v>
      </c>
      <c r="X27" s="185"/>
      <c r="Y27" s="185"/>
      <c r="Z27" s="186" t="s">
        <v>1421</v>
      </c>
      <c r="AA27" s="190"/>
    </row>
    <row r="28" spans="1:27" s="145" customFormat="1" ht="47.25">
      <c r="A28" s="139" t="s">
        <v>1168</v>
      </c>
      <c r="B28" s="85" t="str">
        <f>[3]Sheet1!B27</f>
        <v xml:space="preserve"> </v>
      </c>
      <c r="C28" s="80" t="s">
        <v>162</v>
      </c>
      <c r="D28" s="78" t="s">
        <v>4</v>
      </c>
      <c r="E28" s="31" t="str">
        <f>[3]Sheet1!E27</f>
        <v xml:space="preserve"> </v>
      </c>
      <c r="F28" s="70" t="s">
        <v>144</v>
      </c>
      <c r="G28" s="80" t="str">
        <f>[3]Sheet1!G27</f>
        <v>LeLacheur</v>
      </c>
      <c r="H28" s="84" t="str">
        <f>[3]Sheet1!H27</f>
        <v xml:space="preserve"> </v>
      </c>
      <c r="I28" s="31" t="str">
        <f>[3]Sheet1!I27</f>
        <v xml:space="preserve"> </v>
      </c>
      <c r="J28" s="86" t="s">
        <v>139</v>
      </c>
      <c r="K28" s="34" t="s">
        <v>139</v>
      </c>
      <c r="L28" s="100">
        <v>2</v>
      </c>
      <c r="M28" s="100" t="s">
        <v>1374</v>
      </c>
      <c r="N28" s="100" t="str">
        <f t="shared" si="3"/>
        <v>2C</v>
      </c>
      <c r="O28" s="100">
        <f>VLOOKUP(N28,T9:U28,2,FALSE)</f>
        <v>2</v>
      </c>
      <c r="P28" s="100" t="str">
        <f t="shared" si="4"/>
        <v>Open</v>
      </c>
      <c r="Q28" s="153"/>
      <c r="S28" s="191">
        <v>20</v>
      </c>
      <c r="T28" s="201" t="s">
        <v>1422</v>
      </c>
      <c r="U28" s="201">
        <v>4</v>
      </c>
      <c r="V28" s="201" t="s">
        <v>1422</v>
      </c>
      <c r="W28" s="202" t="s">
        <v>1418</v>
      </c>
      <c r="X28" s="185"/>
      <c r="Y28" s="185"/>
      <c r="Z28" s="188" t="s">
        <v>1423</v>
      </c>
      <c r="AA28" s="190"/>
    </row>
    <row r="29" spans="1:27" s="145" customFormat="1" ht="71.25" hidden="1">
      <c r="A29" s="149" t="s">
        <v>1169</v>
      </c>
      <c r="B29" s="146" t="str">
        <f>[3]Sheet1!B28</f>
        <v xml:space="preserve"> </v>
      </c>
      <c r="C29" s="149" t="s">
        <v>163</v>
      </c>
      <c r="D29" s="145" t="s">
        <v>5</v>
      </c>
      <c r="E29" s="145" t="str">
        <f>[3]Sheet1!E28</f>
        <v xml:space="preserve"> </v>
      </c>
      <c r="F29" s="157" t="s">
        <v>17</v>
      </c>
      <c r="G29" s="149" t="str">
        <f>[3]Sheet1!G28</f>
        <v>Adams</v>
      </c>
      <c r="H29" s="150" t="str">
        <f>[3]Sheet1!H28</f>
        <v xml:space="preserve"> </v>
      </c>
      <c r="I29" s="158" t="s">
        <v>1349</v>
      </c>
      <c r="J29" s="152" t="s">
        <v>139</v>
      </c>
      <c r="K29" s="156" t="s">
        <v>139</v>
      </c>
      <c r="L29" s="153">
        <v>4</v>
      </c>
      <c r="M29" s="153" t="s">
        <v>1373</v>
      </c>
      <c r="N29" s="153" t="str">
        <f t="shared" si="3"/>
        <v>4D</v>
      </c>
      <c r="O29" s="153">
        <f>VLOOKUP(N29,T9:U28,2,FALSE)</f>
        <v>4</v>
      </c>
      <c r="P29" s="153" t="str">
        <f t="shared" si="4"/>
        <v>Closed</v>
      </c>
      <c r="Q29" s="153"/>
      <c r="S29" s="185"/>
      <c r="T29" s="185"/>
      <c r="U29" s="185"/>
      <c r="V29" s="185"/>
      <c r="W29" s="185"/>
      <c r="X29" s="185"/>
      <c r="Y29" s="185"/>
      <c r="Z29" s="186" t="s">
        <v>1424</v>
      </c>
      <c r="AA29" s="190"/>
    </row>
    <row r="30" spans="1:27" s="31" customFormat="1" ht="71.25" hidden="1">
      <c r="A30" s="149" t="s">
        <v>1170</v>
      </c>
      <c r="B30" s="146" t="str">
        <f>[3]Sheet1!B29</f>
        <v xml:space="preserve"> </v>
      </c>
      <c r="C30" s="149" t="s">
        <v>164</v>
      </c>
      <c r="D30" s="145" t="s">
        <v>6</v>
      </c>
      <c r="E30" s="145" t="str">
        <f>[3]Sheet1!E29</f>
        <v xml:space="preserve"> </v>
      </c>
      <c r="F30" s="157" t="s">
        <v>17</v>
      </c>
      <c r="G30" s="149" t="str">
        <f>[3]Sheet1!G29</f>
        <v>Dougherty</v>
      </c>
      <c r="H30" s="150">
        <f>[3]Sheet1!H29</f>
        <v>40602</v>
      </c>
      <c r="I30" s="145" t="s">
        <v>1348</v>
      </c>
      <c r="J30" s="152" t="s">
        <v>139</v>
      </c>
      <c r="K30" s="156" t="s">
        <v>139</v>
      </c>
      <c r="L30" s="153">
        <v>4</v>
      </c>
      <c r="M30" s="153" t="s">
        <v>1374</v>
      </c>
      <c r="N30" s="153" t="str">
        <f t="shared" si="3"/>
        <v>4C</v>
      </c>
      <c r="O30" s="153">
        <f>VLOOKUP(N30,T9:U28,2,FALSE)</f>
        <v>4</v>
      </c>
      <c r="P30" s="153" t="str">
        <f t="shared" si="4"/>
        <v>Closed</v>
      </c>
      <c r="Q30" s="100"/>
      <c r="S30" s="185"/>
      <c r="T30" s="185"/>
      <c r="U30" s="185"/>
      <c r="V30" s="185"/>
      <c r="W30" s="185"/>
      <c r="X30" s="185"/>
      <c r="Y30" s="185"/>
      <c r="Z30" s="188" t="s">
        <v>1425</v>
      </c>
      <c r="AA30" s="190"/>
    </row>
    <row r="31" spans="1:27" s="209" customFormat="1" ht="78.75">
      <c r="A31" s="139" t="s">
        <v>1171</v>
      </c>
      <c r="B31" s="31" t="str">
        <f>[3]Sheet1!B30</f>
        <v xml:space="preserve"> </v>
      </c>
      <c r="C31" s="80" t="s">
        <v>165</v>
      </c>
      <c r="D31" s="78" t="s">
        <v>22</v>
      </c>
      <c r="E31" s="31" t="str">
        <f>[3]Sheet1!E30</f>
        <v xml:space="preserve"> </v>
      </c>
      <c r="F31" s="70" t="s">
        <v>166</v>
      </c>
      <c r="G31" s="99" t="str">
        <f>[3]Sheet1!G30</f>
        <v>Dougherty</v>
      </c>
      <c r="H31" s="84" t="str">
        <f>[3]Sheet1!H30</f>
        <v xml:space="preserve"> </v>
      </c>
      <c r="I31" s="31" t="str">
        <f>[3]Sheet1!I30</f>
        <v xml:space="preserve"> </v>
      </c>
      <c r="J31" s="86" t="s">
        <v>139</v>
      </c>
      <c r="K31" s="34" t="s">
        <v>139</v>
      </c>
      <c r="L31" s="100">
        <v>3</v>
      </c>
      <c r="M31" s="100" t="s">
        <v>1374</v>
      </c>
      <c r="N31" s="100" t="str">
        <f t="shared" si="3"/>
        <v>3C</v>
      </c>
      <c r="O31" s="100">
        <f>VLOOKUP(N31,T9:U28,2,FALSE)</f>
        <v>2</v>
      </c>
      <c r="P31" s="100" t="str">
        <f t="shared" si="4"/>
        <v>Open</v>
      </c>
      <c r="Q31" s="208"/>
    </row>
    <row r="32" spans="1:27" s="31" customFormat="1" ht="40.5" customHeight="1">
      <c r="A32" s="291">
        <v>2009</v>
      </c>
      <c r="B32" s="292"/>
      <c r="C32" s="292"/>
      <c r="D32" s="292"/>
      <c r="E32" s="292"/>
      <c r="F32" s="292"/>
      <c r="G32" s="292"/>
      <c r="H32" s="292"/>
      <c r="I32" s="292"/>
      <c r="J32" s="292"/>
      <c r="K32" s="292"/>
      <c r="L32" s="292"/>
      <c r="M32" s="292"/>
      <c r="N32" s="292"/>
      <c r="O32" s="292"/>
      <c r="P32" s="293"/>
      <c r="Q32" s="100"/>
      <c r="S32" s="226" t="s">
        <v>1434</v>
      </c>
      <c r="T32" s="226" t="s">
        <v>37</v>
      </c>
      <c r="U32" s="226" t="s">
        <v>36</v>
      </c>
      <c r="V32" s="226" t="s">
        <v>1432</v>
      </c>
      <c r="W32" s="226" t="s">
        <v>17</v>
      </c>
      <c r="X32" s="226" t="s">
        <v>1436</v>
      </c>
      <c r="Y32" s="226" t="s">
        <v>1437</v>
      </c>
    </row>
    <row r="33" spans="1:25" s="31" customFormat="1" ht="63">
      <c r="A33" s="138" t="s">
        <v>1037</v>
      </c>
      <c r="B33" s="31" t="str">
        <f>[3]Sheet1!B32</f>
        <v xml:space="preserve"> </v>
      </c>
      <c r="C33" s="80" t="s">
        <v>167</v>
      </c>
      <c r="D33" s="78" t="s">
        <v>19</v>
      </c>
      <c r="E33" s="36" t="str">
        <f>[3]Sheet1!E32</f>
        <v xml:space="preserve"> </v>
      </c>
      <c r="F33" s="70" t="s">
        <v>144</v>
      </c>
      <c r="G33" s="99" t="str">
        <f>[3]Sheet1!G32</f>
        <v xml:space="preserve"> </v>
      </c>
      <c r="H33" s="84" t="str">
        <f>[3]Sheet1!H32</f>
        <v xml:space="preserve"> </v>
      </c>
      <c r="I33" s="31" t="str">
        <f>[3]Sheet1!I32</f>
        <v xml:space="preserve"> </v>
      </c>
      <c r="J33" s="86" t="s">
        <v>139</v>
      </c>
      <c r="K33" s="75" t="s">
        <v>139</v>
      </c>
      <c r="L33" s="100">
        <v>4</v>
      </c>
      <c r="M33" s="100" t="s">
        <v>1373</v>
      </c>
      <c r="N33" s="100" t="str">
        <f t="shared" ref="N33:N64" si="5">CONCATENATE(L33,M33)</f>
        <v>4D</v>
      </c>
      <c r="O33" s="100">
        <f>VLOOKUP(N33,T9:U28,2,FALSE)</f>
        <v>4</v>
      </c>
      <c r="P33" s="100" t="str">
        <f>IF(F33="Closed", "Closed", "Open")</f>
        <v>Open</v>
      </c>
      <c r="Q33" s="100"/>
      <c r="S33" s="31">
        <f>COUNTIFS(P9:P340,"open", O9:O340,"1")</f>
        <v>38</v>
      </c>
      <c r="T33" s="31">
        <f>COUNTIFS(P9:P340,"open", O9:O340,"2")</f>
        <v>137</v>
      </c>
      <c r="U33" s="31">
        <f>COUNTIFS(P9:P340,"open", O9:O340,"3")</f>
        <v>23</v>
      </c>
      <c r="V33" s="31">
        <f>COUNTIFS(P9:P340,"open", O9:O340,"4")</f>
        <v>55</v>
      </c>
      <c r="W33" s="31">
        <f>COUNTIF(P9:P340,"Closed")</f>
        <v>43</v>
      </c>
      <c r="X33" s="31">
        <f>COUNTIF(P9:P340,"Open")</f>
        <v>276</v>
      </c>
    </row>
    <row r="34" spans="1:25" s="212" customFormat="1" ht="47.25">
      <c r="A34" s="138" t="s">
        <v>1038</v>
      </c>
      <c r="B34" s="31" t="str">
        <f>[3]Sheet1!B33</f>
        <v xml:space="preserve"> </v>
      </c>
      <c r="C34" s="80" t="s">
        <v>168</v>
      </c>
      <c r="D34" s="78" t="s">
        <v>15</v>
      </c>
      <c r="E34" s="36" t="str">
        <f>[3]Sheet1!E33</f>
        <v xml:space="preserve"> </v>
      </c>
      <c r="F34" s="70" t="s">
        <v>144</v>
      </c>
      <c r="G34" s="99" t="str">
        <f>[3]Sheet1!G33</f>
        <v xml:space="preserve">Sundberg </v>
      </c>
      <c r="H34" s="84" t="str">
        <f>[3]Sheet1!H33</f>
        <v xml:space="preserve"> </v>
      </c>
      <c r="I34" s="31" t="str">
        <f>[3]Sheet1!I33</f>
        <v xml:space="preserve"> </v>
      </c>
      <c r="J34" s="86" t="s">
        <v>139</v>
      </c>
      <c r="K34" s="75" t="s">
        <v>139</v>
      </c>
      <c r="L34" s="100">
        <v>3</v>
      </c>
      <c r="M34" s="100" t="s">
        <v>1374</v>
      </c>
      <c r="N34" s="100" t="str">
        <f t="shared" si="5"/>
        <v>3C</v>
      </c>
      <c r="O34" s="100">
        <f>VLOOKUP(N34,T9:U28,2,FALSE)</f>
        <v>2</v>
      </c>
      <c r="P34" s="100" t="str">
        <f>IF(F34="Closed", "Closed", "Open")</f>
        <v>Open</v>
      </c>
      <c r="Q34" s="207"/>
    </row>
    <row r="35" spans="1:25" s="31" customFormat="1" ht="40.5" customHeight="1">
      <c r="A35" s="299" t="s">
        <v>169</v>
      </c>
      <c r="B35" s="300"/>
      <c r="C35" s="300"/>
      <c r="D35" s="300"/>
      <c r="E35" s="300"/>
      <c r="F35" s="300"/>
      <c r="G35" s="300"/>
      <c r="H35" s="300"/>
      <c r="I35" s="300"/>
      <c r="J35" s="300"/>
      <c r="K35" s="300"/>
      <c r="L35" s="300"/>
      <c r="M35" s="300"/>
      <c r="N35" s="300"/>
      <c r="O35" s="300"/>
      <c r="P35" s="301"/>
      <c r="Q35" s="100"/>
      <c r="R35" s="31" t="s">
        <v>1439</v>
      </c>
      <c r="S35" s="31">
        <v>2004</v>
      </c>
      <c r="T35" s="31">
        <v>2005</v>
      </c>
      <c r="U35" s="31">
        <v>2006</v>
      </c>
      <c r="V35" s="31">
        <v>2007</v>
      </c>
      <c r="W35" s="31">
        <v>2008</v>
      </c>
      <c r="X35" s="31">
        <v>2009</v>
      </c>
      <c r="Y35" s="31">
        <v>2010</v>
      </c>
    </row>
    <row r="36" spans="1:25" s="31" customFormat="1" ht="78.75">
      <c r="A36" s="140" t="s">
        <v>1039</v>
      </c>
      <c r="B36" s="134" t="str">
        <f>[3]Sheet1!B35</f>
        <v xml:space="preserve"> </v>
      </c>
      <c r="C36" s="111" t="s">
        <v>170</v>
      </c>
      <c r="D36" s="78" t="s">
        <v>171</v>
      </c>
      <c r="E36" s="135" t="str">
        <f>[3]Sheet1!E35</f>
        <v xml:space="preserve"> </v>
      </c>
      <c r="F36" s="70" t="s">
        <v>144</v>
      </c>
      <c r="G36" s="136" t="str">
        <f>[3]Sheet1!G35</f>
        <v xml:space="preserve"> </v>
      </c>
      <c r="H36" s="84" t="str">
        <f>[3]Sheet1!H35</f>
        <v xml:space="preserve"> </v>
      </c>
      <c r="I36" s="134" t="str">
        <f>[3]Sheet1!I35</f>
        <v xml:space="preserve"> </v>
      </c>
      <c r="J36" s="112" t="s">
        <v>139</v>
      </c>
      <c r="K36" s="75" t="s">
        <v>139</v>
      </c>
      <c r="L36" s="100">
        <v>4</v>
      </c>
      <c r="M36" s="100" t="s">
        <v>1374</v>
      </c>
      <c r="N36" s="100" t="str">
        <f t="shared" si="5"/>
        <v>4C</v>
      </c>
      <c r="O36" s="100">
        <f>VLOOKUP(N36,T9:U28,2,FALSE)</f>
        <v>4</v>
      </c>
      <c r="P36" s="100" t="str">
        <f t="shared" ref="P36:P46" si="6">IF(F36="Closed", "Closed", "Open")</f>
        <v>Open</v>
      </c>
      <c r="Q36" s="100"/>
      <c r="R36" s="31">
        <v>1</v>
      </c>
      <c r="S36" s="31">
        <f>COUNTIFS($P$9:$P$10,"open", $O$9:$O$10,"1")</f>
        <v>0</v>
      </c>
      <c r="V36" s="31">
        <f>COUNTIFS($P$12:$P$22,"open", $O$12:$O$22,"1")</f>
        <v>1</v>
      </c>
      <c r="W36" s="31">
        <f>COUNTIFS($P$24:$P$31,"open", $O$24:$O$31,"1")</f>
        <v>1</v>
      </c>
      <c r="X36" s="31">
        <f>COUNTIFS($P$33:$P$46,"open", $O$33:$O$46,"1")</f>
        <v>1</v>
      </c>
      <c r="Y36" s="31">
        <f>COUNTIFS($P$49:$P$340,"open", $O$49:$O$340,"1")</f>
        <v>35</v>
      </c>
    </row>
    <row r="37" spans="1:25" s="31" customFormat="1" ht="63">
      <c r="A37" s="140" t="s">
        <v>1040</v>
      </c>
      <c r="B37" s="134" t="str">
        <f>[3]Sheet1!B36</f>
        <v xml:space="preserve"> </v>
      </c>
      <c r="C37" s="111" t="s">
        <v>172</v>
      </c>
      <c r="D37" s="134" t="s">
        <v>173</v>
      </c>
      <c r="E37" s="135" t="str">
        <f>[3]Sheet1!E36</f>
        <v xml:space="preserve"> </v>
      </c>
      <c r="F37" s="70" t="s">
        <v>144</v>
      </c>
      <c r="G37" s="136" t="str">
        <f>[3]Sheet1!G36</f>
        <v xml:space="preserve"> </v>
      </c>
      <c r="H37" s="84" t="str">
        <f>[3]Sheet1!H36</f>
        <v xml:space="preserve"> </v>
      </c>
      <c r="I37" s="134" t="str">
        <f>[3]Sheet1!I36</f>
        <v xml:space="preserve"> </v>
      </c>
      <c r="J37" s="112" t="s">
        <v>139</v>
      </c>
      <c r="K37" s="75" t="s">
        <v>139</v>
      </c>
      <c r="L37" s="100">
        <v>3</v>
      </c>
      <c r="M37" s="100" t="s">
        <v>1373</v>
      </c>
      <c r="N37" s="100" t="str">
        <f t="shared" si="5"/>
        <v>3D</v>
      </c>
      <c r="O37" s="100">
        <f>VLOOKUP(N37,T9:U28,2,FALSE)</f>
        <v>3</v>
      </c>
      <c r="P37" s="100" t="str">
        <f t="shared" si="6"/>
        <v>Open</v>
      </c>
      <c r="Q37" s="100"/>
      <c r="R37" s="31">
        <v>2</v>
      </c>
      <c r="S37" s="31">
        <f>COUNTIFS($P$9:$P$10,"open", $O$9:$O$10,"2")</f>
        <v>2</v>
      </c>
      <c r="V37" s="31">
        <f>COUNTIFS($P$12:$P$22,"open", $O$12:$O$22,"2")</f>
        <v>6</v>
      </c>
      <c r="W37" s="31">
        <f>COUNTIFS($P$24:$P$31,"open", $O$24:$O$31,"2")</f>
        <v>2</v>
      </c>
      <c r="X37" s="31">
        <f>COUNTIFS($P$33:$P$46,"open", $O$33:$O$46,"2")</f>
        <v>7</v>
      </c>
      <c r="Y37" s="31">
        <f>COUNTIFS($P$49:$P$340,"open", $O$49:$O$340,"2")</f>
        <v>120</v>
      </c>
    </row>
    <row r="38" spans="1:25" s="31" customFormat="1" ht="63">
      <c r="A38" s="140" t="s">
        <v>1041</v>
      </c>
      <c r="B38" s="134" t="str">
        <f>[3]Sheet1!B37</f>
        <v xml:space="preserve"> </v>
      </c>
      <c r="C38" s="111" t="s">
        <v>174</v>
      </c>
      <c r="D38" s="134" t="s">
        <v>175</v>
      </c>
      <c r="E38" s="135" t="str">
        <f>[3]Sheet1!E37</f>
        <v xml:space="preserve"> </v>
      </c>
      <c r="F38" s="70" t="s">
        <v>144</v>
      </c>
      <c r="G38" s="136" t="str">
        <f>[3]Sheet1!G37</f>
        <v xml:space="preserve"> </v>
      </c>
      <c r="H38" s="84" t="str">
        <f>[3]Sheet1!H37</f>
        <v xml:space="preserve"> </v>
      </c>
      <c r="I38" s="134" t="str">
        <f>[3]Sheet1!I37</f>
        <v xml:space="preserve"> </v>
      </c>
      <c r="J38" s="112" t="s">
        <v>139</v>
      </c>
      <c r="K38" s="75" t="s">
        <v>139</v>
      </c>
      <c r="L38" s="100">
        <v>3</v>
      </c>
      <c r="M38" s="100" t="s">
        <v>1374</v>
      </c>
      <c r="N38" s="100" t="str">
        <f t="shared" si="5"/>
        <v>3C</v>
      </c>
      <c r="O38" s="100">
        <f>VLOOKUP(N38,T9:U28,2,FALSE)</f>
        <v>2</v>
      </c>
      <c r="P38" s="100" t="str">
        <f t="shared" si="6"/>
        <v>Open</v>
      </c>
      <c r="Q38" s="100"/>
      <c r="R38" s="31">
        <v>3</v>
      </c>
      <c r="S38" s="31">
        <f>COUNTIFS($P$9:$P$10,"open", $O$9:$O$10,"3")</f>
        <v>0</v>
      </c>
      <c r="V38" s="31">
        <f>COUNTIFS($P$12:$P$22,"open", $O$12:$O$22,"3")</f>
        <v>1</v>
      </c>
      <c r="W38" s="31">
        <f>COUNTIFS($P$24:$P$31,"open", $O$24:$O$31,"3")</f>
        <v>0</v>
      </c>
      <c r="X38" s="31">
        <f>COUNTIFS($P$33:$P$46,"open", $O$33:$O$46,"3")</f>
        <v>1</v>
      </c>
      <c r="Y38" s="31">
        <f>COUNTIFS($P$49:$P$340,"open", $O$49:$O$340,"3")</f>
        <v>21</v>
      </c>
    </row>
    <row r="39" spans="1:25" s="31" customFormat="1" ht="63">
      <c r="A39" s="140" t="s">
        <v>1042</v>
      </c>
      <c r="B39" s="134" t="str">
        <f>[3]Sheet1!B38</f>
        <v xml:space="preserve"> </v>
      </c>
      <c r="C39" s="111" t="s">
        <v>176</v>
      </c>
      <c r="D39" s="134" t="s">
        <v>177</v>
      </c>
      <c r="E39" s="135" t="str">
        <f>[3]Sheet1!E38</f>
        <v xml:space="preserve"> </v>
      </c>
      <c r="F39" s="70" t="s">
        <v>144</v>
      </c>
      <c r="G39" s="136" t="str">
        <f>[3]Sheet1!G38</f>
        <v xml:space="preserve"> </v>
      </c>
      <c r="H39" s="84" t="str">
        <f>[3]Sheet1!H38</f>
        <v xml:space="preserve"> </v>
      </c>
      <c r="I39" s="134" t="str">
        <f>[3]Sheet1!I38</f>
        <v xml:space="preserve"> </v>
      </c>
      <c r="J39" s="112" t="s">
        <v>139</v>
      </c>
      <c r="K39" s="75" t="s">
        <v>139</v>
      </c>
      <c r="L39" s="100">
        <v>4</v>
      </c>
      <c r="M39" s="100" t="s">
        <v>1373</v>
      </c>
      <c r="N39" s="100" t="str">
        <f t="shared" si="5"/>
        <v>4D</v>
      </c>
      <c r="O39" s="100">
        <f>VLOOKUP(N39,T9:U28,2,FALSE)</f>
        <v>4</v>
      </c>
      <c r="P39" s="100" t="str">
        <f t="shared" si="6"/>
        <v>Open</v>
      </c>
      <c r="Q39" s="100"/>
      <c r="R39" s="31">
        <v>4</v>
      </c>
      <c r="S39" s="31">
        <f>COUNTIFS($P$9:$P$10,"open", $O$9:$O$10,"4")</f>
        <v>0</v>
      </c>
      <c r="V39" s="31">
        <f>COUNTIFS($P$12:$P$22,"open", $O$12:$O$22,"4")</f>
        <v>2</v>
      </c>
      <c r="W39" s="31">
        <f>COUNTIFS($P$24:$P$31,"open", $O$24:$O$31,"4")</f>
        <v>0</v>
      </c>
      <c r="X39" s="31">
        <f>COUNTIFS($P$33:$P$46,"open", $O$33:$O$46,"4")</f>
        <v>4</v>
      </c>
      <c r="Y39" s="31">
        <f>COUNTIFS($P$49:$P$340,"open", $O$49:$O$340,"4")</f>
        <v>49</v>
      </c>
    </row>
    <row r="40" spans="1:25" s="31" customFormat="1" ht="78.75">
      <c r="A40" s="140" t="s">
        <v>1043</v>
      </c>
      <c r="B40" s="134" t="str">
        <f>[3]Sheet1!B39</f>
        <v xml:space="preserve"> </v>
      </c>
      <c r="C40" s="111" t="s">
        <v>178</v>
      </c>
      <c r="D40" s="134" t="s">
        <v>179</v>
      </c>
      <c r="E40" s="135" t="str">
        <f>[3]Sheet1!E39</f>
        <v xml:space="preserve"> </v>
      </c>
      <c r="F40" s="70" t="s">
        <v>144</v>
      </c>
      <c r="G40" s="136" t="str">
        <f>[3]Sheet1!G39</f>
        <v xml:space="preserve"> </v>
      </c>
      <c r="H40" s="84" t="str">
        <f>[3]Sheet1!H39</f>
        <v xml:space="preserve"> </v>
      </c>
      <c r="I40" s="134" t="str">
        <f>[3]Sheet1!I39</f>
        <v xml:space="preserve"> </v>
      </c>
      <c r="J40" s="112" t="s">
        <v>139</v>
      </c>
      <c r="K40" s="75" t="s">
        <v>139</v>
      </c>
      <c r="L40" s="100">
        <v>3</v>
      </c>
      <c r="M40" s="100" t="s">
        <v>1374</v>
      </c>
      <c r="N40" s="100" t="str">
        <f t="shared" si="5"/>
        <v>3C</v>
      </c>
      <c r="O40" s="100">
        <f>VLOOKUP(N40,T9:U28,2,FALSE)</f>
        <v>2</v>
      </c>
      <c r="P40" s="100" t="str">
        <f t="shared" si="6"/>
        <v>Open</v>
      </c>
      <c r="Q40" s="100"/>
      <c r="R40" s="31" t="s">
        <v>1435</v>
      </c>
      <c r="S40" s="31">
        <f>SUM(S36:S39)</f>
        <v>2</v>
      </c>
      <c r="T40" s="31">
        <f t="shared" ref="T40:Y40" si="7">SUM(T36:T39)</f>
        <v>0</v>
      </c>
      <c r="U40" s="31">
        <f t="shared" si="7"/>
        <v>0</v>
      </c>
      <c r="V40" s="31">
        <f t="shared" si="7"/>
        <v>10</v>
      </c>
      <c r="W40" s="31">
        <f t="shared" si="7"/>
        <v>3</v>
      </c>
      <c r="X40" s="31">
        <f t="shared" si="7"/>
        <v>13</v>
      </c>
      <c r="Y40" s="31">
        <f t="shared" si="7"/>
        <v>225</v>
      </c>
    </row>
    <row r="41" spans="1:25" s="31" customFormat="1" ht="78.75">
      <c r="A41" s="140" t="s">
        <v>1044</v>
      </c>
      <c r="B41" s="134" t="str">
        <f>[3]Sheet1!B40</f>
        <v xml:space="preserve"> </v>
      </c>
      <c r="C41" s="111" t="s">
        <v>180</v>
      </c>
      <c r="D41" s="134" t="s">
        <v>181</v>
      </c>
      <c r="E41" s="135" t="str">
        <f>[3]Sheet1!E40</f>
        <v xml:space="preserve"> </v>
      </c>
      <c r="F41" s="70" t="s">
        <v>144</v>
      </c>
      <c r="G41" s="136" t="str">
        <f>[3]Sheet1!G40</f>
        <v xml:space="preserve"> </v>
      </c>
      <c r="H41" s="84" t="str">
        <f>[3]Sheet1!H40</f>
        <v xml:space="preserve"> </v>
      </c>
      <c r="I41" s="134" t="str">
        <f>[3]Sheet1!I40</f>
        <v xml:space="preserve"> </v>
      </c>
      <c r="J41" s="112" t="s">
        <v>139</v>
      </c>
      <c r="K41" s="75" t="s">
        <v>139</v>
      </c>
      <c r="L41" s="100">
        <v>1</v>
      </c>
      <c r="M41" s="100" t="s">
        <v>1373</v>
      </c>
      <c r="N41" s="100" t="str">
        <f t="shared" si="5"/>
        <v>1D</v>
      </c>
      <c r="O41" s="100">
        <f>VLOOKUP(N41,T14:U33,2,FALSE)</f>
        <v>2</v>
      </c>
      <c r="P41" s="100" t="str">
        <f t="shared" si="6"/>
        <v>Open</v>
      </c>
      <c r="Q41" s="100"/>
      <c r="R41" s="31" t="s">
        <v>1438</v>
      </c>
      <c r="S41" s="31">
        <f>COUNTIFS($P$9:$P$10,"closed", $O$9:$O$10,"1")</f>
        <v>0</v>
      </c>
      <c r="V41" s="31">
        <f>COUNTIFS($P$12:$P$22,"closed", $O$12:$O$22,"1")</f>
        <v>0</v>
      </c>
      <c r="W41" s="31">
        <f>COUNTIFS($P$24:$P$31,"closed", $O$24:$O$31,"1")</f>
        <v>0</v>
      </c>
      <c r="X41" s="31">
        <f>COUNTIFS($P$33:$P$46,"closed", $O$33:$O$46,"1")</f>
        <v>0</v>
      </c>
      <c r="Y41" s="31">
        <f>COUNTIFS($P$49:$P$340,"closed", $O$49:$O$340,"1")</f>
        <v>4</v>
      </c>
    </row>
    <row r="42" spans="1:25" s="31" customFormat="1" ht="63">
      <c r="A42" s="140" t="s">
        <v>1045</v>
      </c>
      <c r="B42" s="134" t="str">
        <f>[3]Sheet1!B41</f>
        <v xml:space="preserve"> </v>
      </c>
      <c r="C42" s="111" t="s">
        <v>182</v>
      </c>
      <c r="D42" s="134" t="s">
        <v>183</v>
      </c>
      <c r="E42" s="135" t="str">
        <f>[3]Sheet1!E41</f>
        <v xml:space="preserve"> </v>
      </c>
      <c r="F42" s="70" t="s">
        <v>144</v>
      </c>
      <c r="G42" s="136" t="str">
        <f>[3]Sheet1!G41</f>
        <v xml:space="preserve"> </v>
      </c>
      <c r="H42" s="84" t="str">
        <f>[3]Sheet1!H41</f>
        <v xml:space="preserve"> </v>
      </c>
      <c r="I42" s="134" t="str">
        <f>[3]Sheet1!I41</f>
        <v xml:space="preserve"> </v>
      </c>
      <c r="J42" s="112" t="s">
        <v>139</v>
      </c>
      <c r="K42" s="75" t="s">
        <v>139</v>
      </c>
      <c r="L42" s="100">
        <v>1</v>
      </c>
      <c r="M42" s="100" t="s">
        <v>1374</v>
      </c>
      <c r="N42" s="100" t="str">
        <f t="shared" si="5"/>
        <v>1C</v>
      </c>
      <c r="O42" s="100">
        <f>VLOOKUP(N42,T9:U28,2,FALSE)</f>
        <v>1</v>
      </c>
      <c r="P42" s="100" t="str">
        <f t="shared" si="6"/>
        <v>Open</v>
      </c>
      <c r="Q42" s="100"/>
      <c r="S42" s="31">
        <f>COUNTIFS($P$9:$P$10,"closed", $O$9:$O$10,"2")</f>
        <v>0</v>
      </c>
      <c r="V42" s="31">
        <f>COUNTIFS($P$12:$P$22,"closed", $O$12:$O$22,"2")</f>
        <v>0</v>
      </c>
      <c r="W42" s="31">
        <f>COUNTIFS($P$24:$P$31,"closed", $O$24:$O$31,"2")</f>
        <v>0</v>
      </c>
      <c r="X42" s="31">
        <f>COUNTIFS($P$33:$P$46,"closed", $O$33:$O$46,"2")</f>
        <v>0</v>
      </c>
      <c r="Y42" s="31">
        <f>COUNTIFS($P$49:$P$340,"closed", $O$49:$O$340,"2")</f>
        <v>17</v>
      </c>
    </row>
    <row r="43" spans="1:25" s="31" customFormat="1" ht="63">
      <c r="A43" s="140" t="s">
        <v>1046</v>
      </c>
      <c r="B43" s="134" t="str">
        <f>[3]Sheet1!B42</f>
        <v xml:space="preserve"> </v>
      </c>
      <c r="C43" s="111" t="s">
        <v>184</v>
      </c>
      <c r="D43" s="134" t="s">
        <v>185</v>
      </c>
      <c r="E43" s="135" t="str">
        <f>[3]Sheet1!E42</f>
        <v xml:space="preserve"> </v>
      </c>
      <c r="F43" s="70" t="s">
        <v>144</v>
      </c>
      <c r="G43" s="136" t="str">
        <f>[3]Sheet1!G42</f>
        <v xml:space="preserve"> </v>
      </c>
      <c r="H43" s="84" t="str">
        <f>[3]Sheet1!H42</f>
        <v xml:space="preserve"> </v>
      </c>
      <c r="I43" s="134" t="str">
        <f>[3]Sheet1!I42</f>
        <v xml:space="preserve"> </v>
      </c>
      <c r="J43" s="112" t="s">
        <v>139</v>
      </c>
      <c r="K43" s="75" t="s">
        <v>139</v>
      </c>
      <c r="L43" s="100">
        <v>2</v>
      </c>
      <c r="M43" s="100" t="s">
        <v>1373</v>
      </c>
      <c r="N43" s="100" t="str">
        <f t="shared" si="5"/>
        <v>2D</v>
      </c>
      <c r="O43" s="100">
        <f>VLOOKUP(N43,T9:U28,2,FALSE)</f>
        <v>2</v>
      </c>
      <c r="P43" s="100" t="str">
        <f t="shared" si="6"/>
        <v>Open</v>
      </c>
      <c r="Q43" s="100"/>
      <c r="S43" s="31">
        <f>COUNTIFS($P$9:$P$10,"closed", $O$9:$O$10,"3")</f>
        <v>0</v>
      </c>
      <c r="V43" s="31">
        <f>COUNTIFS($P$12:$P$22,"closed", $O$12:$O$22,"3")</f>
        <v>0</v>
      </c>
      <c r="W43" s="31">
        <f>COUNTIFS($P$24:$P$31,"closed", $O$24:$O$31,"3")</f>
        <v>0</v>
      </c>
      <c r="X43" s="31">
        <f>COUNTIFS($P$33:$P$46,"closed", $O$33:$O$46,"3")</f>
        <v>0</v>
      </c>
      <c r="Y43" s="31">
        <f>COUNTIFS($P$49:$P$340,"closed", $O$49:$O$340,"3")</f>
        <v>4</v>
      </c>
    </row>
    <row r="44" spans="1:25" s="31" customFormat="1" ht="78.75">
      <c r="A44" s="140" t="s">
        <v>1047</v>
      </c>
      <c r="B44" s="134" t="str">
        <f>[3]Sheet1!B43</f>
        <v xml:space="preserve"> </v>
      </c>
      <c r="C44" s="111" t="s">
        <v>186</v>
      </c>
      <c r="D44" s="134" t="s">
        <v>187</v>
      </c>
      <c r="E44" s="135" t="str">
        <f>[3]Sheet1!E43</f>
        <v xml:space="preserve"> </v>
      </c>
      <c r="F44" s="70" t="s">
        <v>144</v>
      </c>
      <c r="G44" s="136" t="str">
        <f>[3]Sheet1!G43</f>
        <v xml:space="preserve"> </v>
      </c>
      <c r="H44" s="84" t="str">
        <f>[3]Sheet1!H43</f>
        <v xml:space="preserve"> </v>
      </c>
      <c r="I44" s="134" t="str">
        <f>[3]Sheet1!I43</f>
        <v xml:space="preserve"> </v>
      </c>
      <c r="J44" s="112" t="s">
        <v>139</v>
      </c>
      <c r="K44" s="75" t="s">
        <v>139</v>
      </c>
      <c r="L44" s="100">
        <v>1</v>
      </c>
      <c r="M44" s="100" t="s">
        <v>1373</v>
      </c>
      <c r="N44" s="100" t="str">
        <f t="shared" si="5"/>
        <v>1D</v>
      </c>
      <c r="O44" s="100">
        <f>VLOOKUP(N44,T9:U28,2,FALSE)</f>
        <v>2</v>
      </c>
      <c r="P44" s="100" t="str">
        <f t="shared" si="6"/>
        <v>Open</v>
      </c>
      <c r="Q44" s="100"/>
      <c r="S44" s="31">
        <f>COUNTIFS($P$9:$P$10,"closed", $O$9:$O$10,"4")</f>
        <v>0</v>
      </c>
      <c r="V44" s="31">
        <f>COUNTIFS($P$12:$P$22,"closed", $O$12:$O$22,"4")</f>
        <v>0</v>
      </c>
      <c r="W44" s="31">
        <f>COUNTIFS($P$24:$P$31,"closed", $O$24:$O$31,"4")</f>
        <v>5</v>
      </c>
      <c r="X44" s="31">
        <f>COUNTIFS($P$33:$P$46,"closed", $O$33:$O$46,"4")</f>
        <v>0</v>
      </c>
      <c r="Y44" s="31">
        <f>COUNTIFS($P$49:$P$340,"closed", $O$49:$O$340,"4")</f>
        <v>12</v>
      </c>
    </row>
    <row r="45" spans="1:25" s="31" customFormat="1" ht="78.75">
      <c r="A45" s="140" t="s">
        <v>1048</v>
      </c>
      <c r="B45" s="134" t="str">
        <f>[3]Sheet1!B44</f>
        <v xml:space="preserve"> </v>
      </c>
      <c r="C45" s="111" t="s">
        <v>188</v>
      </c>
      <c r="D45" s="134" t="s">
        <v>189</v>
      </c>
      <c r="E45" s="135" t="str">
        <f>[3]Sheet1!E44</f>
        <v xml:space="preserve"> </v>
      </c>
      <c r="F45" s="70" t="s">
        <v>144</v>
      </c>
      <c r="G45" s="136" t="str">
        <f>[3]Sheet1!G44</f>
        <v xml:space="preserve"> </v>
      </c>
      <c r="H45" s="84" t="str">
        <f>[3]Sheet1!H44</f>
        <v xml:space="preserve"> </v>
      </c>
      <c r="I45" s="134" t="str">
        <f>[3]Sheet1!I44</f>
        <v xml:space="preserve"> </v>
      </c>
      <c r="J45" s="112" t="s">
        <v>139</v>
      </c>
      <c r="K45" s="75" t="s">
        <v>139</v>
      </c>
      <c r="L45" s="100">
        <v>4</v>
      </c>
      <c r="M45" s="100" t="s">
        <v>1373</v>
      </c>
      <c r="N45" s="100" t="str">
        <f t="shared" si="5"/>
        <v>4D</v>
      </c>
      <c r="O45" s="100">
        <f>VLOOKUP(N45,T9:U28,2,FALSE)</f>
        <v>4</v>
      </c>
      <c r="P45" s="100" t="str">
        <f t="shared" si="6"/>
        <v>Open</v>
      </c>
      <c r="Q45" s="100"/>
      <c r="R45" s="31" t="s">
        <v>1440</v>
      </c>
      <c r="S45" s="31">
        <f>SUM(S41:S44)</f>
        <v>0</v>
      </c>
      <c r="T45" s="31">
        <f t="shared" ref="T45:Y45" si="8">SUM(T41:T44)</f>
        <v>0</v>
      </c>
      <c r="U45" s="31">
        <f t="shared" si="8"/>
        <v>0</v>
      </c>
      <c r="V45" s="31">
        <f t="shared" si="8"/>
        <v>0</v>
      </c>
      <c r="W45" s="31">
        <f t="shared" si="8"/>
        <v>5</v>
      </c>
      <c r="X45" s="31">
        <f t="shared" si="8"/>
        <v>0</v>
      </c>
      <c r="Y45" s="31">
        <f t="shared" si="8"/>
        <v>37</v>
      </c>
    </row>
    <row r="46" spans="1:25" s="209" customFormat="1" ht="63">
      <c r="A46" s="141" t="s">
        <v>1172</v>
      </c>
      <c r="B46" s="134" t="str">
        <f>[3]Sheet1!B45</f>
        <v xml:space="preserve"> </v>
      </c>
      <c r="C46" s="111" t="s">
        <v>190</v>
      </c>
      <c r="D46" s="134" t="s">
        <v>191</v>
      </c>
      <c r="E46" s="135" t="str">
        <f>[3]Sheet1!E45</f>
        <v xml:space="preserve"> </v>
      </c>
      <c r="F46" s="70" t="s">
        <v>144</v>
      </c>
      <c r="G46" s="136" t="str">
        <f>[3]Sheet1!G45</f>
        <v xml:space="preserve"> </v>
      </c>
      <c r="H46" s="84" t="str">
        <f>[3]Sheet1!H45</f>
        <v xml:space="preserve"> </v>
      </c>
      <c r="I46" s="134" t="str">
        <f>[3]Sheet1!I45</f>
        <v xml:space="preserve"> </v>
      </c>
      <c r="J46" s="112" t="s">
        <v>139</v>
      </c>
      <c r="K46" s="75" t="s">
        <v>139</v>
      </c>
      <c r="L46" s="100">
        <v>3</v>
      </c>
      <c r="M46" s="100" t="s">
        <v>1374</v>
      </c>
      <c r="N46" s="100" t="str">
        <f t="shared" si="5"/>
        <v>3C</v>
      </c>
      <c r="O46" s="100">
        <f>VLOOKUP(N46,T9:U28,2,FALSE)</f>
        <v>2</v>
      </c>
      <c r="P46" s="100" t="str">
        <f t="shared" si="6"/>
        <v>Open</v>
      </c>
      <c r="Q46" s="208"/>
    </row>
    <row r="47" spans="1:25" s="212" customFormat="1" ht="40.5" customHeight="1">
      <c r="A47" s="297">
        <v>2010</v>
      </c>
      <c r="B47" s="298"/>
      <c r="C47" s="298"/>
      <c r="D47" s="298"/>
      <c r="E47" s="298"/>
      <c r="F47" s="298"/>
      <c r="G47" s="298"/>
      <c r="H47" s="298"/>
      <c r="I47" s="298"/>
      <c r="J47" s="298"/>
      <c r="K47" s="298"/>
      <c r="L47" s="298"/>
      <c r="M47" s="298"/>
      <c r="N47" s="298"/>
      <c r="O47" s="298"/>
      <c r="P47" s="326"/>
      <c r="Q47" s="207"/>
    </row>
    <row r="48" spans="1:25" ht="40.5" customHeight="1">
      <c r="A48" s="302" t="s">
        <v>192</v>
      </c>
      <c r="B48" s="303"/>
      <c r="C48" s="303"/>
      <c r="D48" s="303"/>
      <c r="E48" s="303"/>
      <c r="F48" s="303"/>
      <c r="G48" s="303"/>
      <c r="H48" s="303"/>
      <c r="I48" s="303"/>
      <c r="J48" s="303"/>
      <c r="K48" s="303"/>
      <c r="L48" s="303"/>
      <c r="M48" s="303"/>
      <c r="N48" s="303"/>
      <c r="O48" s="303"/>
      <c r="P48" s="304"/>
      <c r="Q48" s="184"/>
    </row>
    <row r="49" spans="1:17" ht="47.25">
      <c r="A49" s="138" t="s">
        <v>1049</v>
      </c>
      <c r="B49" s="77" t="str">
        <f>[3]Sheet1!B47</f>
        <v xml:space="preserve"> </v>
      </c>
      <c r="C49" s="58" t="s">
        <v>193</v>
      </c>
      <c r="D49" s="60" t="s">
        <v>194</v>
      </c>
      <c r="E49" s="104" t="str">
        <f>[3]Sheet1!E47</f>
        <v xml:space="preserve"> </v>
      </c>
      <c r="F49" s="70" t="s">
        <v>144</v>
      </c>
      <c r="G49" s="60" t="str">
        <f>[3]Sheet1!G47</f>
        <v>RTRA/ Hercules Ballard</v>
      </c>
      <c r="H49" s="133">
        <f>[3]Sheet1!H47</f>
        <v>40178</v>
      </c>
      <c r="I49" s="104" t="str">
        <f>[3]Sheet1!I47</f>
        <v xml:space="preserve"> </v>
      </c>
      <c r="J49" s="105" t="s">
        <v>139</v>
      </c>
      <c r="K49" s="75" t="s">
        <v>139</v>
      </c>
      <c r="L49" s="100">
        <v>1</v>
      </c>
      <c r="M49" s="100" t="s">
        <v>1373</v>
      </c>
      <c r="N49" s="100" t="str">
        <f t="shared" si="5"/>
        <v>1D</v>
      </c>
      <c r="O49" s="100">
        <f>VLOOKUP(N49,T9:U28,2,FALSE)</f>
        <v>2</v>
      </c>
      <c r="P49" s="100" t="str">
        <f t="shared" ref="P49:P58" si="9">IF(F49="Closed", "Closed", "Open")</f>
        <v>Open</v>
      </c>
      <c r="Q49" s="184"/>
    </row>
    <row r="50" spans="1:17" ht="47.25">
      <c r="A50" s="138" t="s">
        <v>1050</v>
      </c>
      <c r="B50" s="134" t="str">
        <f>[3]Sheet1!B48</f>
        <v xml:space="preserve"> </v>
      </c>
      <c r="C50" s="58" t="s">
        <v>195</v>
      </c>
      <c r="D50" s="60" t="s">
        <v>196</v>
      </c>
      <c r="E50" s="104" t="str">
        <f>[3]Sheet1!E48</f>
        <v xml:space="preserve"> </v>
      </c>
      <c r="F50" s="70" t="s">
        <v>144</v>
      </c>
      <c r="G50" s="60" t="str">
        <f>[3]Sheet1!G48</f>
        <v>RTRA/ Hercules Ballard</v>
      </c>
      <c r="H50" s="82">
        <f>[3]Sheet1!H48</f>
        <v>40178</v>
      </c>
      <c r="I50" s="104" t="str">
        <f>[3]Sheet1!I48</f>
        <v xml:space="preserve"> </v>
      </c>
      <c r="J50" s="105" t="s">
        <v>139</v>
      </c>
      <c r="K50" s="75" t="s">
        <v>139</v>
      </c>
      <c r="L50" s="100">
        <v>3</v>
      </c>
      <c r="M50" s="100" t="s">
        <v>1374</v>
      </c>
      <c r="N50" s="100" t="str">
        <f t="shared" si="5"/>
        <v>3C</v>
      </c>
      <c r="O50" s="100">
        <f>VLOOKUP(N50,T9:U28,2,FALSE)</f>
        <v>2</v>
      </c>
      <c r="P50" s="100" t="str">
        <f t="shared" si="9"/>
        <v>Open</v>
      </c>
      <c r="Q50" s="184"/>
    </row>
    <row r="51" spans="1:17" ht="63">
      <c r="A51" s="138" t="s">
        <v>1051</v>
      </c>
      <c r="B51" s="77" t="str">
        <f>[3]Sheet1!B49</f>
        <v xml:space="preserve"> </v>
      </c>
      <c r="C51" s="58" t="s">
        <v>197</v>
      </c>
      <c r="D51" s="60" t="s">
        <v>198</v>
      </c>
      <c r="E51" s="104" t="str">
        <f>[3]Sheet1!E49</f>
        <v xml:space="preserve"> </v>
      </c>
      <c r="F51" s="70" t="s">
        <v>144</v>
      </c>
      <c r="G51" s="60" t="str">
        <f>[3]Sheet1!G49</f>
        <v>RTRA/QAAW Hercules Ballard Rodrigo Bitar</v>
      </c>
      <c r="H51" s="82">
        <f>[3]Sheet1!H49</f>
        <v>40209</v>
      </c>
      <c r="I51" s="104" t="str">
        <f>[3]Sheet1!I49</f>
        <v xml:space="preserve"> </v>
      </c>
      <c r="J51" s="105" t="s">
        <v>139</v>
      </c>
      <c r="K51" s="75" t="s">
        <v>139</v>
      </c>
      <c r="L51" s="100">
        <v>4</v>
      </c>
      <c r="M51" s="100" t="s">
        <v>1374</v>
      </c>
      <c r="N51" s="100" t="str">
        <f t="shared" si="5"/>
        <v>4C</v>
      </c>
      <c r="O51" s="100">
        <f>VLOOKUP(N51,T9:U28,2,FALSE)</f>
        <v>4</v>
      </c>
      <c r="P51" s="100" t="str">
        <f t="shared" si="9"/>
        <v>Open</v>
      </c>
      <c r="Q51" s="184"/>
    </row>
    <row r="52" spans="1:17" ht="63">
      <c r="A52" s="138" t="s">
        <v>1052</v>
      </c>
      <c r="B52" s="77" t="str">
        <f>[3]Sheet1!B50</f>
        <v xml:space="preserve"> </v>
      </c>
      <c r="C52" s="58" t="s">
        <v>199</v>
      </c>
      <c r="D52" s="60" t="s">
        <v>1027</v>
      </c>
      <c r="E52" s="104" t="str">
        <f>[3]Sheet1!E50</f>
        <v xml:space="preserve"> </v>
      </c>
      <c r="F52" s="70" t="s">
        <v>144</v>
      </c>
      <c r="G52" s="60" t="str">
        <f>[3]Sheet1!G50</f>
        <v>RTRA/ Hercules Ballard</v>
      </c>
      <c r="H52" s="82">
        <f>[3]Sheet1!H50</f>
        <v>40209</v>
      </c>
      <c r="I52" s="104" t="str">
        <f>[3]Sheet1!I50</f>
        <v xml:space="preserve"> </v>
      </c>
      <c r="J52" s="105" t="s">
        <v>139</v>
      </c>
      <c r="K52" s="75" t="s">
        <v>139</v>
      </c>
      <c r="L52" s="100">
        <v>4</v>
      </c>
      <c r="M52" s="100" t="s">
        <v>1374</v>
      </c>
      <c r="N52" s="100" t="str">
        <f t="shared" si="5"/>
        <v>4C</v>
      </c>
      <c r="O52" s="100">
        <f>VLOOKUP(N52,T9:U28,2,FALSE)</f>
        <v>4</v>
      </c>
      <c r="P52" s="100" t="str">
        <f t="shared" si="9"/>
        <v>Open</v>
      </c>
      <c r="Q52" s="184"/>
    </row>
    <row r="53" spans="1:17" ht="47.25">
      <c r="A53" s="138" t="s">
        <v>1053</v>
      </c>
      <c r="B53" s="77" t="str">
        <f>[3]Sheet1!B51</f>
        <v xml:space="preserve"> </v>
      </c>
      <c r="C53" s="58" t="s">
        <v>200</v>
      </c>
      <c r="D53" s="60" t="s">
        <v>201</v>
      </c>
      <c r="E53" s="104" t="str">
        <f>[3]Sheet1!E51</f>
        <v xml:space="preserve"> </v>
      </c>
      <c r="F53" s="70" t="s">
        <v>144</v>
      </c>
      <c r="G53" s="60" t="str">
        <f>[3]Sheet1!G51</f>
        <v>RTRA/HR/ SAFE Hercules Ballard  Gary Baldwin  Joan LeLacheur</v>
      </c>
      <c r="H53" s="82">
        <f>[3]Sheet1!H51</f>
        <v>40298</v>
      </c>
      <c r="I53" s="104" t="str">
        <f>[3]Sheet1!I51</f>
        <v xml:space="preserve"> </v>
      </c>
      <c r="J53" s="105" t="s">
        <v>139</v>
      </c>
      <c r="K53" s="75" t="s">
        <v>139</v>
      </c>
      <c r="L53" s="100">
        <v>3</v>
      </c>
      <c r="M53" s="100" t="s">
        <v>1373</v>
      </c>
      <c r="N53" s="100" t="str">
        <f t="shared" si="5"/>
        <v>3D</v>
      </c>
      <c r="O53" s="100">
        <f>VLOOKUP(N53,T9:U28,2,FALSE)</f>
        <v>3</v>
      </c>
      <c r="P53" s="100" t="str">
        <f t="shared" si="9"/>
        <v>Open</v>
      </c>
      <c r="Q53" s="184"/>
    </row>
    <row r="54" spans="1:17" ht="47.25">
      <c r="A54" s="138" t="s">
        <v>1054</v>
      </c>
      <c r="B54" s="77" t="str">
        <f>[3]Sheet1!B52</f>
        <v xml:space="preserve"> </v>
      </c>
      <c r="C54" s="58" t="s">
        <v>202</v>
      </c>
      <c r="D54" s="60" t="s">
        <v>203</v>
      </c>
      <c r="E54" s="104" t="str">
        <f>[3]Sheet1!E52</f>
        <v xml:space="preserve"> </v>
      </c>
      <c r="F54" s="70" t="s">
        <v>144</v>
      </c>
      <c r="G54" s="60" t="str">
        <f>[3]Sheet1!G52</f>
        <v>RTRA/HR/ SAFE Hercules Ballard  Gary Baldwin  Joan LeLacheur</v>
      </c>
      <c r="H54" s="82">
        <f>[3]Sheet1!H52</f>
        <v>40359</v>
      </c>
      <c r="I54" s="104" t="str">
        <f>[3]Sheet1!I52</f>
        <v xml:space="preserve"> </v>
      </c>
      <c r="J54" s="105" t="s">
        <v>139</v>
      </c>
      <c r="K54" s="75" t="s">
        <v>139</v>
      </c>
      <c r="L54" s="100">
        <v>1</v>
      </c>
      <c r="M54" s="100" t="s">
        <v>1373</v>
      </c>
      <c r="N54" s="100" t="str">
        <f t="shared" si="5"/>
        <v>1D</v>
      </c>
      <c r="O54" s="100">
        <f>VLOOKUP(N54,T9:U28,2,FALSE)</f>
        <v>2</v>
      </c>
      <c r="P54" s="100" t="str">
        <f t="shared" si="9"/>
        <v>Open</v>
      </c>
      <c r="Q54" s="184"/>
    </row>
    <row r="55" spans="1:17" ht="78.75">
      <c r="A55" s="138" t="s">
        <v>1055</v>
      </c>
      <c r="B55" s="77" t="str">
        <f>[3]Sheet1!B53</f>
        <v xml:space="preserve"> </v>
      </c>
      <c r="C55" s="58" t="s">
        <v>204</v>
      </c>
      <c r="D55" s="60" t="s">
        <v>205</v>
      </c>
      <c r="E55" s="104" t="str">
        <f>[3]Sheet1!E53</f>
        <v xml:space="preserve"> </v>
      </c>
      <c r="F55" s="70" t="s">
        <v>144</v>
      </c>
      <c r="G55" s="60" t="str">
        <f>[3]Sheet1!G53</f>
        <v>RTRA/HR/ SAFE Hercules Ballard Ed Cook Joan Leiacheur</v>
      </c>
      <c r="H55" s="82">
        <f>[3]Sheet1!H53</f>
        <v>40209</v>
      </c>
      <c r="I55" s="104" t="str">
        <f>[3]Sheet1!I53</f>
        <v xml:space="preserve"> </v>
      </c>
      <c r="J55" s="105" t="s">
        <v>139</v>
      </c>
      <c r="K55" s="75" t="s">
        <v>139</v>
      </c>
      <c r="L55" s="100">
        <v>1</v>
      </c>
      <c r="M55" s="100" t="s">
        <v>1373</v>
      </c>
      <c r="N55" s="100" t="str">
        <f t="shared" si="5"/>
        <v>1D</v>
      </c>
      <c r="O55" s="100">
        <f>VLOOKUP(N55,T9:U28,2,FALSE)</f>
        <v>2</v>
      </c>
      <c r="P55" s="100" t="str">
        <f t="shared" si="9"/>
        <v>Open</v>
      </c>
      <c r="Q55" s="184"/>
    </row>
    <row r="56" spans="1:17" ht="47.25">
      <c r="A56" s="138" t="s">
        <v>1056</v>
      </c>
      <c r="B56" s="77" t="str">
        <f>[3]Sheet1!B54</f>
        <v xml:space="preserve"> </v>
      </c>
      <c r="C56" s="58" t="s">
        <v>206</v>
      </c>
      <c r="D56" s="60" t="s">
        <v>207</v>
      </c>
      <c r="E56" s="104" t="str">
        <f>[3]Sheet1!E54</f>
        <v xml:space="preserve"> </v>
      </c>
      <c r="F56" s="70" t="s">
        <v>144</v>
      </c>
      <c r="G56" s="60" t="str">
        <f>[3]Sheet1!G54</f>
        <v>RTRA/ Charles Dziduch</v>
      </c>
      <c r="H56" s="82">
        <f>[3]Sheet1!H54</f>
        <v>40359</v>
      </c>
      <c r="I56" s="104" t="str">
        <f>[3]Sheet1!I54</f>
        <v xml:space="preserve"> </v>
      </c>
      <c r="J56" s="105" t="s">
        <v>139</v>
      </c>
      <c r="K56" s="75" t="s">
        <v>139</v>
      </c>
      <c r="L56" s="100">
        <v>1</v>
      </c>
      <c r="M56" s="100" t="s">
        <v>1373</v>
      </c>
      <c r="N56" s="100" t="str">
        <f t="shared" si="5"/>
        <v>1D</v>
      </c>
      <c r="O56" s="100">
        <f>VLOOKUP(N56,T9:U28,2,FALSE)</f>
        <v>2</v>
      </c>
      <c r="P56" s="100" t="str">
        <f t="shared" si="9"/>
        <v>Open</v>
      </c>
      <c r="Q56" s="184"/>
    </row>
    <row r="57" spans="1:17" ht="78.75">
      <c r="A57" s="138" t="s">
        <v>1057</v>
      </c>
      <c r="B57" s="77" t="str">
        <f>[3]Sheet1!B55</f>
        <v xml:space="preserve"> </v>
      </c>
      <c r="C57" s="58" t="s">
        <v>208</v>
      </c>
      <c r="D57" s="60" t="s">
        <v>209</v>
      </c>
      <c r="E57" s="104" t="str">
        <f>[3]Sheet1!E55</f>
        <v xml:space="preserve"> </v>
      </c>
      <c r="F57" s="70" t="s">
        <v>144</v>
      </c>
      <c r="G57" s="60" t="str">
        <f>[3]Sheet1!G55</f>
        <v>RTRA/ Charles Dziduch</v>
      </c>
      <c r="H57" s="82">
        <f>[3]Sheet1!H55</f>
        <v>40359</v>
      </c>
      <c r="I57" s="104" t="str">
        <f>[3]Sheet1!I55</f>
        <v xml:space="preserve"> </v>
      </c>
      <c r="J57" s="105" t="s">
        <v>139</v>
      </c>
      <c r="K57" s="75" t="s">
        <v>139</v>
      </c>
      <c r="L57" s="100">
        <v>1</v>
      </c>
      <c r="M57" s="100" t="s">
        <v>1374</v>
      </c>
      <c r="N57" s="100" t="str">
        <f t="shared" si="5"/>
        <v>1C</v>
      </c>
      <c r="O57" s="100">
        <f>VLOOKUP(N57,T9:U28,2,FALSE)</f>
        <v>1</v>
      </c>
      <c r="P57" s="100" t="str">
        <f t="shared" si="9"/>
        <v>Open</v>
      </c>
      <c r="Q57" s="184"/>
    </row>
    <row r="58" spans="1:17" s="211" customFormat="1" ht="63">
      <c r="A58" s="138" t="s">
        <v>1058</v>
      </c>
      <c r="B58" s="77" t="str">
        <f>[3]Sheet1!B56</f>
        <v xml:space="preserve"> </v>
      </c>
      <c r="C58" s="58" t="s">
        <v>210</v>
      </c>
      <c r="D58" s="60" t="s">
        <v>211</v>
      </c>
      <c r="E58" s="104" t="str">
        <f>[3]Sheet1!E56</f>
        <v xml:space="preserve"> </v>
      </c>
      <c r="F58" s="70" t="s">
        <v>144</v>
      </c>
      <c r="G58" s="60" t="s">
        <v>1453</v>
      </c>
      <c r="H58" s="82">
        <f>[3]Sheet1!H56</f>
        <v>40359</v>
      </c>
      <c r="I58" s="104" t="str">
        <f>[3]Sheet1!I56</f>
        <v xml:space="preserve"> </v>
      </c>
      <c r="J58" s="105" t="s">
        <v>139</v>
      </c>
      <c r="K58" s="75" t="s">
        <v>139</v>
      </c>
      <c r="L58" s="100">
        <v>1</v>
      </c>
      <c r="M58" s="100" t="s">
        <v>1373</v>
      </c>
      <c r="N58" s="100" t="str">
        <f t="shared" si="5"/>
        <v>1D</v>
      </c>
      <c r="O58" s="100">
        <f>VLOOKUP(N58,T9:U28,2,FALSE)</f>
        <v>2</v>
      </c>
      <c r="P58" s="100" t="str">
        <f t="shared" si="9"/>
        <v>Open</v>
      </c>
      <c r="Q58" s="210"/>
    </row>
    <row r="59" spans="1:17" ht="40.5" customHeight="1">
      <c r="A59" s="299" t="s">
        <v>212</v>
      </c>
      <c r="B59" s="300"/>
      <c r="C59" s="300"/>
      <c r="D59" s="300"/>
      <c r="E59" s="300"/>
      <c r="F59" s="300"/>
      <c r="G59" s="300"/>
      <c r="H59" s="300"/>
      <c r="I59" s="300"/>
      <c r="J59" s="300"/>
      <c r="K59" s="300"/>
      <c r="L59" s="300"/>
      <c r="M59" s="300"/>
      <c r="N59" s="300"/>
      <c r="O59" s="300"/>
      <c r="P59" s="301"/>
      <c r="Q59" s="184"/>
    </row>
    <row r="60" spans="1:17" ht="126">
      <c r="A60" s="140" t="s">
        <v>1059</v>
      </c>
      <c r="B60" s="77" t="str">
        <f>[3]Sheet1!B58</f>
        <v xml:space="preserve"> </v>
      </c>
      <c r="C60" s="58" t="s">
        <v>213</v>
      </c>
      <c r="D60" s="77" t="s">
        <v>214</v>
      </c>
      <c r="E60" s="73" t="str">
        <f>[3]Sheet1!E58</f>
        <v xml:space="preserve"> </v>
      </c>
      <c r="F60" s="70" t="s">
        <v>144</v>
      </c>
      <c r="G60" s="77" t="str">
        <f>[3]Sheet1!G58</f>
        <v xml:space="preserve"> </v>
      </c>
      <c r="H60" s="82" t="str">
        <f>[3]Sheet1!H58</f>
        <v xml:space="preserve"> </v>
      </c>
      <c r="I60" s="77" t="str">
        <f>[3]Sheet1!I58</f>
        <v xml:space="preserve"> </v>
      </c>
      <c r="J60" s="105" t="s">
        <v>139</v>
      </c>
      <c r="K60" s="75" t="s">
        <v>139</v>
      </c>
      <c r="L60" s="100">
        <v>1</v>
      </c>
      <c r="M60" s="100" t="s">
        <v>1374</v>
      </c>
      <c r="N60" s="100" t="str">
        <f t="shared" si="5"/>
        <v>1C</v>
      </c>
      <c r="O60" s="184">
        <f>VLOOKUP(N60,T9:U28,2,FALSE)</f>
        <v>1</v>
      </c>
      <c r="P60" s="100" t="str">
        <f t="shared" ref="P60:P74" si="10">IF(F60="Closed", "Closed", "Open")</f>
        <v>Open</v>
      </c>
      <c r="Q60" s="184"/>
    </row>
    <row r="61" spans="1:17" s="251" customFormat="1" ht="220.5">
      <c r="A61" s="239" t="s">
        <v>1060</v>
      </c>
      <c r="B61" s="239" t="str">
        <f>[3]Sheet1!B59</f>
        <v xml:space="preserve"> </v>
      </c>
      <c r="C61" s="240" t="s">
        <v>215</v>
      </c>
      <c r="D61" s="239" t="s">
        <v>216</v>
      </c>
      <c r="E61" s="253" t="str">
        <f>[3]Sheet1!E59</f>
        <v xml:space="preserve"> </v>
      </c>
      <c r="F61" s="244" t="s">
        <v>17</v>
      </c>
      <c r="G61" s="239" t="str">
        <f>[3]Sheet1!G59</f>
        <v xml:space="preserve"> </v>
      </c>
      <c r="H61" s="254" t="str">
        <f>[3]Sheet1!H59</f>
        <v xml:space="preserve"> </v>
      </c>
      <c r="I61" s="255" t="s">
        <v>1444</v>
      </c>
      <c r="J61" s="256" t="s">
        <v>139</v>
      </c>
      <c r="K61" s="248" t="s">
        <v>139</v>
      </c>
      <c r="L61" s="249">
        <v>1</v>
      </c>
      <c r="M61" s="249" t="s">
        <v>1373</v>
      </c>
      <c r="N61" s="249" t="str">
        <f t="shared" si="5"/>
        <v>1D</v>
      </c>
      <c r="O61" s="250">
        <f>VLOOKUP(N61,T9:U28,2,FALSE)</f>
        <v>2</v>
      </c>
      <c r="P61" s="249" t="str">
        <f t="shared" si="10"/>
        <v>Closed</v>
      </c>
      <c r="Q61" s="250"/>
    </row>
    <row r="62" spans="1:17" ht="110.25">
      <c r="A62" s="140" t="s">
        <v>1061</v>
      </c>
      <c r="B62" s="77" t="str">
        <f>[3]Sheet1!B60</f>
        <v xml:space="preserve"> </v>
      </c>
      <c r="C62" s="58" t="s">
        <v>217</v>
      </c>
      <c r="D62" s="126" t="s">
        <v>218</v>
      </c>
      <c r="E62" s="73" t="str">
        <f>[3]Sheet1!E60</f>
        <v xml:space="preserve"> </v>
      </c>
      <c r="F62" s="70" t="s">
        <v>144</v>
      </c>
      <c r="G62" s="77" t="str">
        <f>[3]Sheet1!G60</f>
        <v xml:space="preserve"> </v>
      </c>
      <c r="H62" s="82" t="str">
        <f>[3]Sheet1!H60</f>
        <v xml:space="preserve"> </v>
      </c>
      <c r="I62" s="77" t="str">
        <f>[3]Sheet1!I60</f>
        <v xml:space="preserve"> </v>
      </c>
      <c r="J62" s="105" t="s">
        <v>139</v>
      </c>
      <c r="K62" s="75" t="s">
        <v>139</v>
      </c>
      <c r="L62" s="100">
        <v>1</v>
      </c>
      <c r="M62" s="100" t="s">
        <v>1374</v>
      </c>
      <c r="N62" s="100" t="str">
        <f t="shared" si="5"/>
        <v>1C</v>
      </c>
      <c r="O62" s="184">
        <f>VLOOKUP(N62,T9:U28,2,FALSE)</f>
        <v>1</v>
      </c>
      <c r="P62" s="100" t="str">
        <f t="shared" si="10"/>
        <v>Open</v>
      </c>
      <c r="Q62" s="184"/>
    </row>
    <row r="63" spans="1:17" s="251" customFormat="1" ht="78.75">
      <c r="A63" s="239" t="s">
        <v>1062</v>
      </c>
      <c r="B63" s="239" t="str">
        <f>[3]Sheet1!B61</f>
        <v xml:space="preserve"> </v>
      </c>
      <c r="C63" s="240" t="s">
        <v>219</v>
      </c>
      <c r="D63" s="257" t="s">
        <v>220</v>
      </c>
      <c r="E63" s="258" t="str">
        <f>[3]Sheet1!E61</f>
        <v xml:space="preserve"> </v>
      </c>
      <c r="F63" s="244" t="s">
        <v>17</v>
      </c>
      <c r="G63" s="239" t="str">
        <f>[3]Sheet1!G61</f>
        <v xml:space="preserve"> </v>
      </c>
      <c r="H63" s="246" t="str">
        <f>[3]Sheet1!H61</f>
        <v xml:space="preserve"> </v>
      </c>
      <c r="I63" s="255" t="s">
        <v>1444</v>
      </c>
      <c r="J63" s="256" t="s">
        <v>139</v>
      </c>
      <c r="K63" s="248" t="s">
        <v>139</v>
      </c>
      <c r="L63" s="249">
        <v>1</v>
      </c>
      <c r="M63" s="249" t="s">
        <v>1374</v>
      </c>
      <c r="N63" s="249" t="str">
        <f t="shared" si="5"/>
        <v>1C</v>
      </c>
      <c r="O63" s="250">
        <f>VLOOKUP(N63,T9:U28,2,FALSE)</f>
        <v>1</v>
      </c>
      <c r="P63" s="249" t="str">
        <f t="shared" si="10"/>
        <v>Closed</v>
      </c>
      <c r="Q63" s="250"/>
    </row>
    <row r="64" spans="1:17" ht="141.75">
      <c r="A64" s="140" t="s">
        <v>1063</v>
      </c>
      <c r="B64" s="77" t="str">
        <f>[3]Sheet1!B62</f>
        <v xml:space="preserve"> </v>
      </c>
      <c r="C64" s="58" t="s">
        <v>221</v>
      </c>
      <c r="D64" s="77" t="s">
        <v>222</v>
      </c>
      <c r="E64" s="73" t="str">
        <f>[3]Sheet1!E62</f>
        <v xml:space="preserve"> </v>
      </c>
      <c r="F64" s="70" t="s">
        <v>144</v>
      </c>
      <c r="G64" s="77" t="str">
        <f>[3]Sheet1!G62</f>
        <v xml:space="preserve"> </v>
      </c>
      <c r="H64" s="82" t="str">
        <f>[3]Sheet1!H62</f>
        <v xml:space="preserve"> </v>
      </c>
      <c r="I64" s="77" t="str">
        <f>[3]Sheet1!I62</f>
        <v xml:space="preserve"> </v>
      </c>
      <c r="J64" s="105" t="s">
        <v>139</v>
      </c>
      <c r="K64" s="75" t="s">
        <v>139</v>
      </c>
      <c r="L64" s="100">
        <v>3</v>
      </c>
      <c r="M64" s="100" t="s">
        <v>1376</v>
      </c>
      <c r="N64" s="100" t="str">
        <f t="shared" si="5"/>
        <v xml:space="preserve">3D </v>
      </c>
      <c r="O64" s="184">
        <v>3</v>
      </c>
      <c r="P64" s="100" t="str">
        <f t="shared" si="10"/>
        <v>Open</v>
      </c>
      <c r="Q64" s="184"/>
    </row>
    <row r="65" spans="1:17" ht="63">
      <c r="A65" s="140" t="s">
        <v>1064</v>
      </c>
      <c r="B65" s="77" t="str">
        <f>[3]Sheet1!B63</f>
        <v xml:space="preserve"> </v>
      </c>
      <c r="C65" s="58" t="s">
        <v>223</v>
      </c>
      <c r="D65" s="77" t="s">
        <v>224</v>
      </c>
      <c r="E65" s="73" t="str">
        <f>[3]Sheet1!E63</f>
        <v xml:space="preserve"> </v>
      </c>
      <c r="F65" s="70" t="s">
        <v>144</v>
      </c>
      <c r="G65" s="77" t="str">
        <f>[3]Sheet1!G63</f>
        <v xml:space="preserve"> </v>
      </c>
      <c r="H65" s="82" t="str">
        <f>[3]Sheet1!H63</f>
        <v xml:space="preserve"> </v>
      </c>
      <c r="I65" s="77" t="str">
        <f>[3]Sheet1!I63</f>
        <v xml:space="preserve"> </v>
      </c>
      <c r="J65" s="105" t="s">
        <v>139</v>
      </c>
      <c r="K65" s="75" t="s">
        <v>139</v>
      </c>
      <c r="L65" s="100">
        <v>1</v>
      </c>
      <c r="M65" s="100" t="s">
        <v>1374</v>
      </c>
      <c r="N65" s="100" t="str">
        <f t="shared" ref="N65:N96" si="11">CONCATENATE(L65,M65)</f>
        <v>1C</v>
      </c>
      <c r="O65" s="184">
        <f>VLOOKUP(N65,T9:U28,2,FALSE)</f>
        <v>1</v>
      </c>
      <c r="P65" s="100" t="str">
        <f t="shared" si="10"/>
        <v>Open</v>
      </c>
      <c r="Q65" s="184"/>
    </row>
    <row r="66" spans="1:17" ht="141.75">
      <c r="A66" s="140" t="s">
        <v>1065</v>
      </c>
      <c r="B66" s="77" t="str">
        <f>[3]Sheet1!B64</f>
        <v xml:space="preserve"> </v>
      </c>
      <c r="C66" s="58" t="s">
        <v>225</v>
      </c>
      <c r="D66" s="77" t="s">
        <v>226</v>
      </c>
      <c r="E66" s="127" t="str">
        <f>[3]Sheet1!E64</f>
        <v xml:space="preserve"> </v>
      </c>
      <c r="F66" s="70" t="s">
        <v>144</v>
      </c>
      <c r="G66" s="128" t="str">
        <f>[3]Sheet1!G64</f>
        <v xml:space="preserve"> </v>
      </c>
      <c r="H66" s="129" t="str">
        <f>[3]Sheet1!H64</f>
        <v xml:space="preserve"> </v>
      </c>
      <c r="I66" s="77" t="str">
        <f>[3]Sheet1!I64</f>
        <v xml:space="preserve"> </v>
      </c>
      <c r="J66" s="105" t="s">
        <v>139</v>
      </c>
      <c r="K66" s="75" t="s">
        <v>139</v>
      </c>
      <c r="L66" s="100">
        <v>1</v>
      </c>
      <c r="M66" s="100" t="s">
        <v>1377</v>
      </c>
      <c r="N66" s="100" t="str">
        <f t="shared" si="11"/>
        <v>1B</v>
      </c>
      <c r="O66" s="184">
        <f>VLOOKUP(N66,T9:U28,2,FALSE)</f>
        <v>1</v>
      </c>
      <c r="P66" s="100" t="str">
        <f t="shared" si="10"/>
        <v>Open</v>
      </c>
      <c r="Q66" s="184"/>
    </row>
    <row r="67" spans="1:17" ht="78.75">
      <c r="A67" s="140" t="s">
        <v>1066</v>
      </c>
      <c r="B67" s="77" t="str">
        <f>[3]Sheet1!B65</f>
        <v xml:space="preserve"> </v>
      </c>
      <c r="C67" s="58" t="s">
        <v>227</v>
      </c>
      <c r="D67" s="130" t="s">
        <v>228</v>
      </c>
      <c r="E67" s="127" t="str">
        <f>[3]Sheet1!E65</f>
        <v xml:space="preserve"> </v>
      </c>
      <c r="F67" s="70" t="s">
        <v>144</v>
      </c>
      <c r="G67" s="128" t="str">
        <f>[3]Sheet1!G65</f>
        <v xml:space="preserve"> </v>
      </c>
      <c r="H67" s="129" t="str">
        <f>[3]Sheet1!H65</f>
        <v xml:space="preserve"> </v>
      </c>
      <c r="I67" s="77" t="str">
        <f>[3]Sheet1!I65</f>
        <v xml:space="preserve"> </v>
      </c>
      <c r="J67" s="105" t="s">
        <v>139</v>
      </c>
      <c r="K67" s="75" t="s">
        <v>139</v>
      </c>
      <c r="L67" s="100">
        <v>1</v>
      </c>
      <c r="M67" s="100" t="s">
        <v>1374</v>
      </c>
      <c r="N67" s="100" t="str">
        <f t="shared" si="11"/>
        <v>1C</v>
      </c>
      <c r="O67" s="184">
        <f>VLOOKUP(N67,T9:U28,2,FALSE)</f>
        <v>1</v>
      </c>
      <c r="P67" s="100" t="str">
        <f t="shared" si="10"/>
        <v>Open</v>
      </c>
      <c r="Q67" s="184"/>
    </row>
    <row r="68" spans="1:17" ht="47.25">
      <c r="A68" s="140" t="s">
        <v>1067</v>
      </c>
      <c r="B68" s="77" t="str">
        <f>[3]Sheet1!B66</f>
        <v xml:space="preserve"> </v>
      </c>
      <c r="C68" s="58" t="s">
        <v>229</v>
      </c>
      <c r="D68" s="131" t="s">
        <v>230</v>
      </c>
      <c r="E68" s="127" t="str">
        <f>[3]Sheet1!E66</f>
        <v xml:space="preserve"> </v>
      </c>
      <c r="F68" s="70" t="s">
        <v>144</v>
      </c>
      <c r="G68" s="128" t="str">
        <f>[3]Sheet1!G66</f>
        <v xml:space="preserve"> </v>
      </c>
      <c r="H68" s="132" t="str">
        <f>[3]Sheet1!H66</f>
        <v xml:space="preserve"> </v>
      </c>
      <c r="I68" s="77" t="str">
        <f>[3]Sheet1!I66</f>
        <v xml:space="preserve"> </v>
      </c>
      <c r="J68" s="105" t="s">
        <v>139</v>
      </c>
      <c r="K68" s="75" t="s">
        <v>139</v>
      </c>
      <c r="L68" s="100">
        <v>1</v>
      </c>
      <c r="M68" s="100" t="s">
        <v>1374</v>
      </c>
      <c r="N68" s="100" t="str">
        <f t="shared" si="11"/>
        <v>1C</v>
      </c>
      <c r="O68" s="184">
        <f>VLOOKUP(N68,T9:U28,2,FALSE)</f>
        <v>1</v>
      </c>
      <c r="P68" s="100" t="str">
        <f t="shared" si="10"/>
        <v>Open</v>
      </c>
      <c r="Q68" s="184"/>
    </row>
    <row r="69" spans="1:17" ht="94.5">
      <c r="A69" s="140" t="s">
        <v>1068</v>
      </c>
      <c r="B69" s="77" t="str">
        <f>[3]Sheet1!B67</f>
        <v xml:space="preserve"> </v>
      </c>
      <c r="C69" s="58" t="s">
        <v>231</v>
      </c>
      <c r="D69" s="130" t="s">
        <v>232</v>
      </c>
      <c r="E69" s="127" t="str">
        <f>[3]Sheet1!E67</f>
        <v xml:space="preserve"> </v>
      </c>
      <c r="F69" s="70" t="s">
        <v>144</v>
      </c>
      <c r="G69" s="128" t="str">
        <f>[3]Sheet1!G67</f>
        <v xml:space="preserve"> </v>
      </c>
      <c r="H69" s="129" t="str">
        <f>[3]Sheet1!H67</f>
        <v xml:space="preserve"> </v>
      </c>
      <c r="I69" s="77" t="str">
        <f>[3]Sheet1!I67</f>
        <v xml:space="preserve"> </v>
      </c>
      <c r="J69" s="105" t="s">
        <v>139</v>
      </c>
      <c r="K69" s="75" t="s">
        <v>139</v>
      </c>
      <c r="L69" s="100">
        <v>2</v>
      </c>
      <c r="M69" s="100" t="s">
        <v>1374</v>
      </c>
      <c r="N69" s="100" t="str">
        <f t="shared" si="11"/>
        <v>2C</v>
      </c>
      <c r="O69" s="184">
        <f>VLOOKUP(N69,T9:U28,2,FALSE)</f>
        <v>2</v>
      </c>
      <c r="P69" s="100" t="str">
        <f t="shared" si="10"/>
        <v>Open</v>
      </c>
      <c r="Q69" s="184"/>
    </row>
    <row r="70" spans="1:17" ht="141.75">
      <c r="A70" s="140" t="s">
        <v>1069</v>
      </c>
      <c r="B70" s="77" t="str">
        <f>[3]Sheet1!B68</f>
        <v xml:space="preserve"> </v>
      </c>
      <c r="C70" s="58" t="s">
        <v>233</v>
      </c>
      <c r="D70" s="130" t="s">
        <v>234</v>
      </c>
      <c r="E70" s="127" t="str">
        <f>[3]Sheet1!E68</f>
        <v xml:space="preserve"> </v>
      </c>
      <c r="F70" s="70" t="s">
        <v>144</v>
      </c>
      <c r="G70" s="128" t="str">
        <f>[3]Sheet1!G68</f>
        <v xml:space="preserve"> </v>
      </c>
      <c r="H70" s="129" t="str">
        <f>[3]Sheet1!H68</f>
        <v xml:space="preserve"> </v>
      </c>
      <c r="I70" s="77" t="str">
        <f>[3]Sheet1!I68</f>
        <v xml:space="preserve"> </v>
      </c>
      <c r="J70" s="105" t="s">
        <v>139</v>
      </c>
      <c r="K70" s="75" t="s">
        <v>139</v>
      </c>
      <c r="L70" s="100">
        <v>3</v>
      </c>
      <c r="M70" s="100" t="s">
        <v>1374</v>
      </c>
      <c r="N70" s="100" t="str">
        <f t="shared" si="11"/>
        <v>3C</v>
      </c>
      <c r="O70" s="184">
        <f>VLOOKUP(N70,T9:U28,2,FALSE)</f>
        <v>2</v>
      </c>
      <c r="P70" s="100" t="str">
        <f t="shared" si="10"/>
        <v>Open</v>
      </c>
      <c r="Q70" s="184"/>
    </row>
    <row r="71" spans="1:17" ht="141.75">
      <c r="A71" s="140" t="s">
        <v>1070</v>
      </c>
      <c r="B71" s="77" t="str">
        <f>[3]Sheet1!B69</f>
        <v xml:space="preserve"> </v>
      </c>
      <c r="C71" s="58" t="s">
        <v>235</v>
      </c>
      <c r="D71" s="130" t="s">
        <v>236</v>
      </c>
      <c r="E71" s="127" t="str">
        <f>[3]Sheet1!E69</f>
        <v xml:space="preserve"> </v>
      </c>
      <c r="F71" s="70" t="s">
        <v>144</v>
      </c>
      <c r="G71" s="128" t="str">
        <f>[3]Sheet1!G69</f>
        <v xml:space="preserve"> </v>
      </c>
      <c r="H71" s="129" t="str">
        <f>[3]Sheet1!H69</f>
        <v xml:space="preserve"> </v>
      </c>
      <c r="I71" s="77" t="str">
        <f>[3]Sheet1!I69</f>
        <v xml:space="preserve"> </v>
      </c>
      <c r="J71" s="105" t="s">
        <v>139</v>
      </c>
      <c r="K71" s="75" t="s">
        <v>139</v>
      </c>
      <c r="L71" s="100">
        <v>1</v>
      </c>
      <c r="M71" s="100" t="s">
        <v>1373</v>
      </c>
      <c r="N71" s="100" t="str">
        <f t="shared" si="11"/>
        <v>1D</v>
      </c>
      <c r="O71" s="184">
        <f>VLOOKUP(N71,T9:U28,2,FALSE)</f>
        <v>2</v>
      </c>
      <c r="P71" s="100" t="str">
        <f t="shared" si="10"/>
        <v>Open</v>
      </c>
      <c r="Q71" s="184"/>
    </row>
    <row r="72" spans="1:17" ht="94.5">
      <c r="A72" s="140" t="s">
        <v>1071</v>
      </c>
      <c r="B72" s="77" t="str">
        <f>[3]Sheet1!B70</f>
        <v xml:space="preserve"> </v>
      </c>
      <c r="C72" s="58" t="s">
        <v>237</v>
      </c>
      <c r="D72" s="130" t="s">
        <v>238</v>
      </c>
      <c r="E72" s="127" t="str">
        <f>[3]Sheet1!E70</f>
        <v xml:space="preserve"> </v>
      </c>
      <c r="F72" s="70" t="s">
        <v>144</v>
      </c>
      <c r="G72" s="128" t="str">
        <f>[3]Sheet1!G70</f>
        <v xml:space="preserve"> </v>
      </c>
      <c r="H72" s="129" t="str">
        <f>[3]Sheet1!H70</f>
        <v xml:space="preserve"> </v>
      </c>
      <c r="I72" s="77" t="str">
        <f>[3]Sheet1!I70</f>
        <v xml:space="preserve"> </v>
      </c>
      <c r="J72" s="105" t="s">
        <v>139</v>
      </c>
      <c r="K72" s="75" t="s">
        <v>139</v>
      </c>
      <c r="L72" s="100">
        <v>1</v>
      </c>
      <c r="M72" s="100" t="s">
        <v>1374</v>
      </c>
      <c r="N72" s="100" t="str">
        <f t="shared" si="11"/>
        <v>1C</v>
      </c>
      <c r="O72" s="184">
        <f>VLOOKUP(N72,T9:U28,2,FALSE)</f>
        <v>1</v>
      </c>
      <c r="P72" s="100" t="str">
        <f t="shared" si="10"/>
        <v>Open</v>
      </c>
      <c r="Q72" s="184"/>
    </row>
    <row r="73" spans="1:17" s="251" customFormat="1" ht="173.25">
      <c r="A73" s="239" t="s">
        <v>1072</v>
      </c>
      <c r="B73" s="239" t="str">
        <f>[3]Sheet1!B71</f>
        <v xml:space="preserve"> </v>
      </c>
      <c r="C73" s="240" t="s">
        <v>239</v>
      </c>
      <c r="D73" s="239" t="s">
        <v>240</v>
      </c>
      <c r="E73" s="253" t="str">
        <f>[3]Sheet1!E71</f>
        <v xml:space="preserve"> </v>
      </c>
      <c r="F73" s="244" t="s">
        <v>17</v>
      </c>
      <c r="G73" s="239" t="str">
        <f>[3]Sheet1!G71</f>
        <v xml:space="preserve"> </v>
      </c>
      <c r="H73" s="254" t="str">
        <f>[3]Sheet1!H71</f>
        <v xml:space="preserve"> </v>
      </c>
      <c r="I73" s="255" t="s">
        <v>1444</v>
      </c>
      <c r="J73" s="256" t="s">
        <v>139</v>
      </c>
      <c r="K73" s="248" t="s">
        <v>139</v>
      </c>
      <c r="L73" s="249">
        <v>1</v>
      </c>
      <c r="M73" s="249" t="s">
        <v>1373</v>
      </c>
      <c r="N73" s="249" t="str">
        <f t="shared" si="11"/>
        <v>1D</v>
      </c>
      <c r="O73" s="250">
        <f>VLOOKUP(N73,T9:U28,2,FALSE)</f>
        <v>2</v>
      </c>
      <c r="P73" s="249" t="str">
        <f t="shared" si="10"/>
        <v>Closed</v>
      </c>
      <c r="Q73" s="250"/>
    </row>
    <row r="74" spans="1:17" ht="63">
      <c r="A74" s="140" t="s">
        <v>1073</v>
      </c>
      <c r="B74" s="77" t="str">
        <f>[3]Sheet1!B72</f>
        <v xml:space="preserve"> </v>
      </c>
      <c r="C74" s="58" t="s">
        <v>241</v>
      </c>
      <c r="D74" s="77" t="s">
        <v>242</v>
      </c>
      <c r="E74" s="73" t="str">
        <f>[3]Sheet1!E72</f>
        <v xml:space="preserve"> </v>
      </c>
      <c r="F74" s="70" t="s">
        <v>144</v>
      </c>
      <c r="G74" s="77" t="str">
        <f>[3]Sheet1!G72</f>
        <v xml:space="preserve"> </v>
      </c>
      <c r="H74" s="82" t="str">
        <f>[3]Sheet1!H72</f>
        <v xml:space="preserve"> </v>
      </c>
      <c r="I74" s="77" t="str">
        <f>[3]Sheet1!I72</f>
        <v xml:space="preserve"> </v>
      </c>
      <c r="J74" s="105" t="s">
        <v>139</v>
      </c>
      <c r="K74" s="75" t="s">
        <v>139</v>
      </c>
      <c r="L74" s="100">
        <v>1</v>
      </c>
      <c r="M74" s="100" t="s">
        <v>1373</v>
      </c>
      <c r="N74" s="100" t="str">
        <f t="shared" si="11"/>
        <v>1D</v>
      </c>
      <c r="O74" s="184">
        <f>VLOOKUP(N74,T9:U28,2,FALSE)</f>
        <v>2</v>
      </c>
      <c r="P74" s="100" t="str">
        <f t="shared" si="10"/>
        <v>Open</v>
      </c>
      <c r="Q74" s="184"/>
    </row>
    <row r="75" spans="1:17" ht="47.25">
      <c r="A75" s="140" t="s">
        <v>1074</v>
      </c>
      <c r="B75" s="77" t="str">
        <f>[3]Sheet1!B73</f>
        <v xml:space="preserve"> </v>
      </c>
      <c r="C75" s="58" t="s">
        <v>243</v>
      </c>
      <c r="D75" s="77" t="s">
        <v>244</v>
      </c>
      <c r="E75" s="73" t="str">
        <f>[3]Sheet1!E73</f>
        <v xml:space="preserve"> </v>
      </c>
      <c r="F75" s="70" t="s">
        <v>144</v>
      </c>
      <c r="G75" s="77" t="str">
        <f>[3]Sheet1!G73</f>
        <v xml:space="preserve"> </v>
      </c>
      <c r="H75" s="82" t="str">
        <f>[3]Sheet1!H73</f>
        <v xml:space="preserve"> </v>
      </c>
      <c r="I75" s="77" t="str">
        <f>[3]Sheet1!I73</f>
        <v xml:space="preserve"> </v>
      </c>
      <c r="J75" s="105" t="s">
        <v>139</v>
      </c>
      <c r="K75" s="75" t="s">
        <v>139</v>
      </c>
      <c r="L75" s="100">
        <v>3</v>
      </c>
      <c r="M75" s="100" t="s">
        <v>1374</v>
      </c>
      <c r="N75" s="100" t="str">
        <f t="shared" si="11"/>
        <v>3C</v>
      </c>
      <c r="O75" s="184">
        <f>VLOOKUP(N75,T9:U28,2,FALSE)</f>
        <v>2</v>
      </c>
      <c r="P75" s="100" t="str">
        <f t="shared" ref="P75:P138" si="12">IF(F75="Closed", "Closed", "Open")</f>
        <v>Open</v>
      </c>
      <c r="Q75" s="184"/>
    </row>
    <row r="76" spans="1:17" s="211" customFormat="1" ht="47.25">
      <c r="A76" s="140" t="s">
        <v>1075</v>
      </c>
      <c r="B76" s="77" t="str">
        <f>[3]Sheet1!B74</f>
        <v xml:space="preserve"> </v>
      </c>
      <c r="C76" s="58" t="s">
        <v>245</v>
      </c>
      <c r="D76" s="77" t="s">
        <v>246</v>
      </c>
      <c r="E76" s="73" t="str">
        <f>[3]Sheet1!E74</f>
        <v xml:space="preserve"> </v>
      </c>
      <c r="F76" s="70" t="s">
        <v>144</v>
      </c>
      <c r="G76" s="77" t="str">
        <f>[3]Sheet1!G74</f>
        <v xml:space="preserve"> </v>
      </c>
      <c r="H76" s="82" t="str">
        <f>[3]Sheet1!H74</f>
        <v xml:space="preserve"> </v>
      </c>
      <c r="I76" s="77" t="str">
        <f>[3]Sheet1!I74</f>
        <v xml:space="preserve"> </v>
      </c>
      <c r="J76" s="77"/>
      <c r="K76" s="75" t="s">
        <v>139</v>
      </c>
      <c r="L76" s="100">
        <v>4</v>
      </c>
      <c r="M76" s="100" t="s">
        <v>1374</v>
      </c>
      <c r="N76" s="100" t="str">
        <f t="shared" si="11"/>
        <v>4C</v>
      </c>
      <c r="O76" s="184">
        <f>VLOOKUP(N76,T9:U28,2,FALSE)</f>
        <v>4</v>
      </c>
      <c r="P76" s="100" t="str">
        <f t="shared" si="12"/>
        <v>Open</v>
      </c>
      <c r="Q76" s="210"/>
    </row>
    <row r="77" spans="1:17" ht="40.5" customHeight="1">
      <c r="A77" s="302" t="s">
        <v>247</v>
      </c>
      <c r="B77" s="303"/>
      <c r="C77" s="303"/>
      <c r="D77" s="303"/>
      <c r="E77" s="303"/>
      <c r="F77" s="303"/>
      <c r="G77" s="303"/>
      <c r="H77" s="303"/>
      <c r="I77" s="303"/>
      <c r="J77" s="303"/>
      <c r="K77" s="303"/>
      <c r="L77" s="303"/>
      <c r="M77" s="303"/>
      <c r="N77" s="303"/>
      <c r="O77" s="303"/>
      <c r="P77" s="304"/>
      <c r="Q77" s="184"/>
    </row>
    <row r="78" spans="1:17" ht="150">
      <c r="A78" s="140" t="s">
        <v>1173</v>
      </c>
      <c r="B78" s="116" t="str">
        <f>[3]Sheet1!B76</f>
        <v xml:space="preserve"> </v>
      </c>
      <c r="C78" s="117" t="s">
        <v>248</v>
      </c>
      <c r="D78" s="118" t="s">
        <v>249</v>
      </c>
      <c r="E78" s="119" t="str">
        <f>[3]Sheet1!E76</f>
        <v>9/30/10--These critical processes must be defined and documented.  It is recommended that each Maintenance department develop a Maintenance Control Policy to cover these critical areas.  Track Maintenance and Structures have provided a curtailed descripti</v>
      </c>
      <c r="F78" s="70" t="s">
        <v>144</v>
      </c>
      <c r="G78" s="120" t="str">
        <f>[3]Sheet1!G76</f>
        <v xml:space="preserve">CMNT-Cannon COMM &amp;ATC-Nabb 
Power-Newman TSSM-Bunting </v>
      </c>
      <c r="H78" s="121">
        <f>[3]Sheet1!H76</f>
        <v>41182</v>
      </c>
      <c r="I78" s="77" t="str">
        <f>[3]Sheet1!I76</f>
        <v xml:space="preserve"> </v>
      </c>
      <c r="J78" s="105" t="s">
        <v>139</v>
      </c>
      <c r="K78" s="75" t="s">
        <v>139</v>
      </c>
      <c r="L78" s="100">
        <v>1</v>
      </c>
      <c r="M78" s="100" t="s">
        <v>1373</v>
      </c>
      <c r="N78" s="100" t="str">
        <f t="shared" si="11"/>
        <v>1D</v>
      </c>
      <c r="O78" s="184">
        <f>VLOOKUP(N78,T9:U28,2,FALSE)</f>
        <v>2</v>
      </c>
      <c r="P78" s="100" t="str">
        <f t="shared" si="12"/>
        <v>Open</v>
      </c>
      <c r="Q78" s="184"/>
    </row>
    <row r="79" spans="1:17" ht="63">
      <c r="A79" s="140" t="s">
        <v>1174</v>
      </c>
      <c r="B79" s="116" t="str">
        <f>[3]Sheet1!B77</f>
        <v xml:space="preserve"> </v>
      </c>
      <c r="C79" s="122" t="s">
        <v>250</v>
      </c>
      <c r="D79" s="118" t="s">
        <v>251</v>
      </c>
      <c r="E79" s="123" t="str">
        <f>[3]Sheet1!E77</f>
        <v xml:space="preserve">9/30/10--Develop a checklist to be used with the Daily Inspection Procedure. </v>
      </c>
      <c r="F79" s="70" t="s">
        <v>144</v>
      </c>
      <c r="G79" s="124" t="str">
        <f>[3]Sheet1!G77</f>
        <v xml:space="preserve">CMNT-Cannon </v>
      </c>
      <c r="H79" s="125">
        <f>[3]Sheet1!H77</f>
        <v>40632</v>
      </c>
      <c r="I79" s="77" t="str">
        <f>[3]Sheet1!I77</f>
        <v xml:space="preserve"> </v>
      </c>
      <c r="J79" s="77" t="s">
        <v>252</v>
      </c>
      <c r="K79" s="75" t="s">
        <v>139</v>
      </c>
      <c r="L79" s="100">
        <v>3</v>
      </c>
      <c r="M79" s="100" t="s">
        <v>1377</v>
      </c>
      <c r="N79" s="100" t="str">
        <f t="shared" si="11"/>
        <v>3B</v>
      </c>
      <c r="O79" s="184">
        <f>VLOOKUP(N79,T9:U28,2,FALSE)</f>
        <v>2</v>
      </c>
      <c r="P79" s="100" t="str">
        <f t="shared" si="12"/>
        <v>Open</v>
      </c>
      <c r="Q79" s="184"/>
    </row>
    <row r="80" spans="1:17" ht="150">
      <c r="A80" s="140" t="s">
        <v>1175</v>
      </c>
      <c r="B80" s="116" t="str">
        <f>[3]Sheet1!B78</f>
        <v xml:space="preserve"> </v>
      </c>
      <c r="C80" s="122" t="s">
        <v>253</v>
      </c>
      <c r="D80" s="118" t="s">
        <v>254</v>
      </c>
      <c r="E80" s="123" t="str">
        <f>[3]Sheet1!E78</f>
        <v>9/30/10--Develop SOPs &amp; methodologies to cover all supervisory duties, including (as applicable) spot checks, prioritization of repairs, field inspections, QA inspections, PPE checks, toolbox meetings and safety contacts, disciplinary processes, on-the-jo</v>
      </c>
      <c r="F80" s="70" t="s">
        <v>144</v>
      </c>
      <c r="G80" s="124" t="str">
        <f>[3]Sheet1!G78</f>
        <v xml:space="preserve">CMNT-Cannon COMM &amp;ATC-Nabb 
Power-Newman TSSM-Bunting </v>
      </c>
      <c r="H80" s="125">
        <f>[3]Sheet1!H78</f>
        <v>40816</v>
      </c>
      <c r="I80" s="77" t="str">
        <f>[3]Sheet1!I78</f>
        <v xml:space="preserve"> </v>
      </c>
      <c r="J80" s="105" t="s">
        <v>139</v>
      </c>
      <c r="K80" s="75" t="s">
        <v>139</v>
      </c>
      <c r="L80" s="100">
        <v>3</v>
      </c>
      <c r="M80" s="100" t="s">
        <v>1374</v>
      </c>
      <c r="N80" s="100" t="str">
        <f t="shared" si="11"/>
        <v>3C</v>
      </c>
      <c r="O80" s="184">
        <f>VLOOKUP(N80,T9:U28,2,FALSE)</f>
        <v>2</v>
      </c>
      <c r="P80" s="100" t="str">
        <f t="shared" si="12"/>
        <v>Open</v>
      </c>
      <c r="Q80" s="184"/>
    </row>
    <row r="81" spans="1:17" ht="90">
      <c r="A81" s="140" t="s">
        <v>1176</v>
      </c>
      <c r="B81" s="116" t="str">
        <f>[3]Sheet1!B79</f>
        <v xml:space="preserve"> </v>
      </c>
      <c r="C81" s="122" t="s">
        <v>255</v>
      </c>
      <c r="D81" s="118" t="s">
        <v>256</v>
      </c>
      <c r="E81" s="123" t="str">
        <f>[3]Sheet1!E79</f>
        <v xml:space="preserve">9/30/10--Train all personnel in NIMS, COOP and facility emergency plans and procedures; personal safety awareness &amp; procedures; workplace violence. </v>
      </c>
      <c r="F81" s="70" t="s">
        <v>144</v>
      </c>
      <c r="G81" s="124" t="str">
        <f>[3]Sheet1!G79</f>
        <v xml:space="preserve">CMNT-Cannon COMM &amp;ATC-Nabb 
Power-Newman TSSM-Bunting 
Office of Emergency Management-LaPorte </v>
      </c>
      <c r="H81" s="125">
        <f>[3]Sheet1!H79</f>
        <v>41182</v>
      </c>
      <c r="I81" s="77" t="str">
        <f>[3]Sheet1!I79</f>
        <v xml:space="preserve"> </v>
      </c>
      <c r="J81" s="105" t="s">
        <v>139</v>
      </c>
      <c r="K81" s="75" t="s">
        <v>139</v>
      </c>
      <c r="L81" s="100">
        <v>1</v>
      </c>
      <c r="M81" s="100" t="s">
        <v>1373</v>
      </c>
      <c r="N81" s="100" t="str">
        <f t="shared" si="11"/>
        <v>1D</v>
      </c>
      <c r="O81" s="184">
        <f>VLOOKUP(N81,T9:U28,2,FALSE)</f>
        <v>2</v>
      </c>
      <c r="P81" s="100" t="str">
        <f t="shared" si="12"/>
        <v>Open</v>
      </c>
      <c r="Q81" s="184"/>
    </row>
    <row r="82" spans="1:17" ht="60">
      <c r="A82" s="140" t="s">
        <v>1177</v>
      </c>
      <c r="B82" s="116" t="str">
        <f>[3]Sheet1!B80</f>
        <v xml:space="preserve"> </v>
      </c>
      <c r="C82" s="122" t="s">
        <v>257</v>
      </c>
      <c r="D82" s="118" t="s">
        <v>258</v>
      </c>
      <c r="E82" s="123" t="str">
        <f>[3]Sheet1!E80</f>
        <v xml:space="preserve">9/30/10--Develop departmental procedures to support activation of the COOP </v>
      </c>
      <c r="F82" s="70" t="s">
        <v>144</v>
      </c>
      <c r="G82" s="124" t="str">
        <f>[3]Sheet1!G80</f>
        <v xml:space="preserve">CMNT-Cannon COMM &amp;ATC-Nabb 
Power-Newman TSSM-Bunting 
Office of Emergency Management-LaPorte MTPD-Taborn </v>
      </c>
      <c r="H82" s="125">
        <f>[3]Sheet1!H80</f>
        <v>40816</v>
      </c>
      <c r="I82" s="77" t="str">
        <f>[3]Sheet1!I80</f>
        <v xml:space="preserve"> </v>
      </c>
      <c r="J82" s="105" t="s">
        <v>139</v>
      </c>
      <c r="K82" s="75" t="s">
        <v>139</v>
      </c>
      <c r="L82" s="100">
        <v>1</v>
      </c>
      <c r="M82" s="100" t="s">
        <v>1373</v>
      </c>
      <c r="N82" s="100" t="str">
        <f t="shared" si="11"/>
        <v>1D</v>
      </c>
      <c r="O82" s="184">
        <f>VLOOKUP(N82,T9:U28,2,FALSE)</f>
        <v>2</v>
      </c>
      <c r="P82" s="100" t="str">
        <f t="shared" si="12"/>
        <v>Open</v>
      </c>
      <c r="Q82" s="184"/>
    </row>
    <row r="83" spans="1:17" ht="150">
      <c r="A83" s="140" t="s">
        <v>1178</v>
      </c>
      <c r="B83" s="101" t="str">
        <f>[3]Sheet1!B81</f>
        <v xml:space="preserve"> </v>
      </c>
      <c r="C83" s="122" t="s">
        <v>259</v>
      </c>
      <c r="D83" s="118" t="s">
        <v>260</v>
      </c>
      <c r="E83" s="123" t="str">
        <f>[3]Sheet1!E81</f>
        <v>9/30/10--Develop facility emergency plans and procedures for each facility, to include all-hazards scenarios, including active shooter, weather emergencies, fire, shelter-in-place options, etc. The facility that houses the SAMS departments does have a fac</v>
      </c>
      <c r="F83" s="70" t="s">
        <v>144</v>
      </c>
      <c r="G83" s="124" t="str">
        <f>[3]Sheet1!G81</f>
        <v xml:space="preserve">CMNT-Cannon COMM &amp;ATC-Nabb 
Power-Newman TSSM-Bunting 
Office of Emergency Management-LaPorte </v>
      </c>
      <c r="H83" s="125">
        <f>[3]Sheet1!H81</f>
        <v>40816</v>
      </c>
      <c r="I83" s="77" t="str">
        <f>[3]Sheet1!I81</f>
        <v xml:space="preserve"> </v>
      </c>
      <c r="J83" s="105" t="s">
        <v>139</v>
      </c>
      <c r="K83" s="75" t="s">
        <v>139</v>
      </c>
      <c r="L83" s="100">
        <v>1</v>
      </c>
      <c r="M83" s="100" t="s">
        <v>1373</v>
      </c>
      <c r="N83" s="100" t="str">
        <f t="shared" si="11"/>
        <v>1D</v>
      </c>
      <c r="O83" s="184">
        <f>VLOOKUP(N83,T9:U28,2,FALSE)</f>
        <v>2</v>
      </c>
      <c r="P83" s="100" t="str">
        <f t="shared" si="12"/>
        <v>Open</v>
      </c>
      <c r="Q83" s="184"/>
    </row>
    <row r="84" spans="1:17" ht="45">
      <c r="A84" s="140" t="s">
        <v>1179</v>
      </c>
      <c r="B84" s="101" t="str">
        <f>[3]Sheet1!B82</f>
        <v xml:space="preserve"> </v>
      </c>
      <c r="C84" s="122" t="s">
        <v>261</v>
      </c>
      <c r="D84" s="118" t="s">
        <v>262</v>
      </c>
      <c r="E84" s="123" t="str">
        <f>[3]Sheet1!E82</f>
        <v xml:space="preserve">9/30/10--Hold annual exercise to test COOP </v>
      </c>
      <c r="F84" s="70" t="s">
        <v>144</v>
      </c>
      <c r="G84" s="124" t="str">
        <f>[3]Sheet1!G82</f>
        <v xml:space="preserve">Office of Emergency Management-LaPorte </v>
      </c>
      <c r="H84" s="125">
        <f>[3]Sheet1!H82</f>
        <v>40816</v>
      </c>
      <c r="I84" s="77" t="str">
        <f>[3]Sheet1!I82</f>
        <v xml:space="preserve"> </v>
      </c>
      <c r="J84" s="105" t="s">
        <v>139</v>
      </c>
      <c r="K84" s="75" t="s">
        <v>139</v>
      </c>
      <c r="L84" s="100">
        <v>1</v>
      </c>
      <c r="M84" s="100" t="s">
        <v>1373</v>
      </c>
      <c r="N84" s="100" t="str">
        <f t="shared" si="11"/>
        <v>1D</v>
      </c>
      <c r="O84" s="184">
        <f>VLOOKUP(N84,T9:U28,2,FALSE)</f>
        <v>2</v>
      </c>
      <c r="P84" s="100" t="str">
        <f t="shared" si="12"/>
        <v>Open</v>
      </c>
      <c r="Q84" s="184"/>
    </row>
    <row r="85" spans="1:17" ht="135">
      <c r="A85" s="140" t="s">
        <v>1180</v>
      </c>
      <c r="B85" s="101" t="str">
        <f>[3]Sheet1!B83</f>
        <v xml:space="preserve"> </v>
      </c>
      <c r="C85" s="122" t="s">
        <v>263</v>
      </c>
      <c r="D85" s="118" t="s">
        <v>264</v>
      </c>
      <c r="E85" s="123" t="str">
        <f>[3]Sheet1!E83</f>
        <v xml:space="preserve">9/30/10--CMNT: Ladders, cranes/ rigging/strapping, PM criticality, defensive driving, small tools COMM: PM criticality, fitness for duty, small tools, lockout/tagout Power: PM criticality ATC: Lone Worker, high voltage, PM criticality TSSM: High voltage, </v>
      </c>
      <c r="F85" s="70" t="s">
        <v>144</v>
      </c>
      <c r="G85" s="124" t="str">
        <f>[3]Sheet1!G83</f>
        <v xml:space="preserve">CMNT-Cannon COMM &amp;ATC-Nabb 
Power-Newman TSSM-Bunting </v>
      </c>
      <c r="H85" s="125">
        <f>[3]Sheet1!H83</f>
        <v>40816</v>
      </c>
      <c r="I85" s="77" t="str">
        <f>[3]Sheet1!I83</f>
        <v xml:space="preserve"> </v>
      </c>
      <c r="J85" s="105" t="s">
        <v>139</v>
      </c>
      <c r="K85" s="75" t="s">
        <v>139</v>
      </c>
      <c r="L85" s="100">
        <v>1</v>
      </c>
      <c r="M85" s="100" t="s">
        <v>1373</v>
      </c>
      <c r="N85" s="100" t="str">
        <f t="shared" si="11"/>
        <v>1D</v>
      </c>
      <c r="O85" s="184">
        <f>VLOOKUP(N85,T9:U28,2,FALSE)</f>
        <v>2</v>
      </c>
      <c r="P85" s="100" t="str">
        <f t="shared" si="12"/>
        <v>Open</v>
      </c>
      <c r="Q85" s="184"/>
    </row>
    <row r="86" spans="1:17" ht="60">
      <c r="A86" s="140" t="s">
        <v>1181</v>
      </c>
      <c r="B86" s="101" t="str">
        <f>[3]Sheet1!B84</f>
        <v xml:space="preserve"> </v>
      </c>
      <c r="C86" s="122" t="s">
        <v>265</v>
      </c>
      <c r="D86" s="118" t="s">
        <v>266</v>
      </c>
      <c r="E86" s="123" t="str">
        <f>[3]Sheet1!E84</f>
        <v xml:space="preserve">9/30/10--Need formal documentation of GOTRS process for meeting to allocate track </v>
      </c>
      <c r="F86" s="70" t="s">
        <v>138</v>
      </c>
      <c r="G86" s="124" t="str">
        <f>[3]Sheet1!G84</f>
        <v xml:space="preserve">TIES-Dave Kubicek </v>
      </c>
      <c r="H86" s="125">
        <f>[3]Sheet1!H84</f>
        <v>40632</v>
      </c>
      <c r="I86" s="77" t="str">
        <f>[3]Sheet1!I84</f>
        <v xml:space="preserve"> </v>
      </c>
      <c r="J86" s="105" t="s">
        <v>139</v>
      </c>
      <c r="K86" s="75" t="s">
        <v>139</v>
      </c>
      <c r="L86" s="100">
        <v>3</v>
      </c>
      <c r="M86" s="100" t="s">
        <v>1374</v>
      </c>
      <c r="N86" s="100" t="str">
        <f t="shared" si="11"/>
        <v>3C</v>
      </c>
      <c r="O86" s="184">
        <f>VLOOKUP(N86,T9:U28,2,FALSE)</f>
        <v>2</v>
      </c>
      <c r="P86" s="100" t="str">
        <f t="shared" si="12"/>
        <v>Open</v>
      </c>
      <c r="Q86" s="184"/>
    </row>
    <row r="87" spans="1:17" ht="105">
      <c r="A87" s="140" t="s">
        <v>1182</v>
      </c>
      <c r="B87" s="101" t="str">
        <f>[3]Sheet1!B85</f>
        <v xml:space="preserve"> </v>
      </c>
      <c r="C87" s="122" t="s">
        <v>267</v>
      </c>
      <c r="D87" s="118" t="s">
        <v>268</v>
      </c>
      <c r="E87" s="123" t="str">
        <f>[3]Sheet1!E85</f>
        <v xml:space="preserve">9/30/10--Need formal documentation of ERB process for change control in Maintenance, to ensure the participation of all end users, SAFE and security where appropriate </v>
      </c>
      <c r="F87" s="70" t="s">
        <v>138</v>
      </c>
      <c r="G87" s="124" t="str">
        <f>[3]Sheet1!G85</f>
        <v xml:space="preserve">TIES-Dave Kubicek </v>
      </c>
      <c r="H87" s="125">
        <f>[3]Sheet1!H85</f>
        <v>40632</v>
      </c>
      <c r="I87" s="77" t="str">
        <f>[3]Sheet1!I85</f>
        <v xml:space="preserve"> </v>
      </c>
      <c r="J87" s="105" t="s">
        <v>139</v>
      </c>
      <c r="K87" s="75" t="s">
        <v>139</v>
      </c>
      <c r="L87" s="100">
        <v>3</v>
      </c>
      <c r="M87" s="100" t="s">
        <v>1374</v>
      </c>
      <c r="N87" s="100" t="str">
        <f t="shared" si="11"/>
        <v>3C</v>
      </c>
      <c r="O87" s="184">
        <f>VLOOKUP(N87,T9:U28,2,FALSE)</f>
        <v>2</v>
      </c>
      <c r="P87" s="100" t="str">
        <f t="shared" si="12"/>
        <v>Open</v>
      </c>
      <c r="Q87" s="184"/>
    </row>
    <row r="88" spans="1:17" ht="150">
      <c r="A88" s="140" t="s">
        <v>1183</v>
      </c>
      <c r="B88" s="101" t="str">
        <f>[3]Sheet1!B86</f>
        <v xml:space="preserve"> </v>
      </c>
      <c r="C88" s="122" t="s">
        <v>269</v>
      </c>
      <c r="D88" s="118" t="s">
        <v>270</v>
      </c>
      <c r="E88" s="123" t="str">
        <f>[3]Sheet1!E86</f>
        <v xml:space="preserve">9/30/10--Each maintenance area must have adequate dedicated engineering support. This means that all engineering needs for change control, procedures, training and QA should be met by qualified engineering staff within a reasonable period of time to meet </v>
      </c>
      <c r="F88" s="70" t="s">
        <v>144</v>
      </c>
      <c r="G88" s="124" t="str">
        <f>[3]Sheet1!G86</f>
        <v xml:space="preserve">TIES-Dave Kubicek </v>
      </c>
      <c r="H88" s="125">
        <f>[3]Sheet1!H86</f>
        <v>40632</v>
      </c>
      <c r="I88" s="77" t="str">
        <f>[3]Sheet1!I86</f>
        <v xml:space="preserve"> </v>
      </c>
      <c r="J88" s="105" t="s">
        <v>139</v>
      </c>
      <c r="K88" s="75" t="s">
        <v>139</v>
      </c>
      <c r="L88" s="100">
        <v>3</v>
      </c>
      <c r="M88" s="100" t="s">
        <v>1374</v>
      </c>
      <c r="N88" s="100" t="str">
        <f t="shared" si="11"/>
        <v>3C</v>
      </c>
      <c r="O88" s="184">
        <f>VLOOKUP(N88,T9:U28,2,FALSE)</f>
        <v>2</v>
      </c>
      <c r="P88" s="100" t="str">
        <f t="shared" si="12"/>
        <v>Open</v>
      </c>
      <c r="Q88" s="184"/>
    </row>
    <row r="89" spans="1:17" ht="150">
      <c r="A89" s="140" t="s">
        <v>1184</v>
      </c>
      <c r="B89" s="58" t="str">
        <f>[3]Sheet1!B87</f>
        <v xml:space="preserve"> </v>
      </c>
      <c r="C89" s="122" t="s">
        <v>271</v>
      </c>
      <c r="D89" s="118" t="s">
        <v>272</v>
      </c>
      <c r="E89" s="123" t="str">
        <f>[3]Sheet1!E87</f>
        <v>9/30/10--Ensure that there are formal, documented procedures for configuration management and document control for all maintenance departments, Documentum system is being implemented, but SOPs for its use must be developed for each department. This includ</v>
      </c>
      <c r="F89" s="70" t="s">
        <v>138</v>
      </c>
      <c r="G89" s="124" t="str">
        <f>[3]Sheet1!G87</f>
        <v xml:space="preserve">TIES-Dave Kubicek </v>
      </c>
      <c r="H89" s="125">
        <f>[3]Sheet1!H87</f>
        <v>40632</v>
      </c>
      <c r="I89" s="77" t="str">
        <f>[3]Sheet1!I87</f>
        <v xml:space="preserve"> </v>
      </c>
      <c r="J89" s="105" t="s">
        <v>139</v>
      </c>
      <c r="K89" s="75" t="s">
        <v>139</v>
      </c>
      <c r="L89" s="100">
        <v>3</v>
      </c>
      <c r="M89" s="100" t="s">
        <v>1374</v>
      </c>
      <c r="N89" s="100" t="str">
        <f t="shared" si="11"/>
        <v>3C</v>
      </c>
      <c r="O89" s="184">
        <f>VLOOKUP(N89,T9:U28,2,FALSE)</f>
        <v>2</v>
      </c>
      <c r="P89" s="100" t="str">
        <f t="shared" si="12"/>
        <v>Open</v>
      </c>
      <c r="Q89" s="184"/>
    </row>
    <row r="90" spans="1:17" ht="45">
      <c r="A90" s="140" t="s">
        <v>1076</v>
      </c>
      <c r="B90" s="116" t="str">
        <f>[3]Sheet1!B88</f>
        <v xml:space="preserve"> </v>
      </c>
      <c r="C90" s="122" t="s">
        <v>273</v>
      </c>
      <c r="D90" s="118" t="s">
        <v>274</v>
      </c>
      <c r="E90" s="123" t="str">
        <f>[3]Sheet1!E88</f>
        <v xml:space="preserve">9/30/10--Include maintenance facilities in emergency responder training </v>
      </c>
      <c r="F90" s="70" t="s">
        <v>144</v>
      </c>
      <c r="G90" s="124" t="str">
        <f>[3]Sheet1!G88</f>
        <v xml:space="preserve">Office of Emergency Management-LaPorte </v>
      </c>
      <c r="H90" s="125">
        <f>[3]Sheet1!H88</f>
        <v>40543</v>
      </c>
      <c r="I90" s="77" t="str">
        <f>[3]Sheet1!I88</f>
        <v xml:space="preserve"> </v>
      </c>
      <c r="J90" s="105" t="s">
        <v>139</v>
      </c>
      <c r="K90" s="75" t="s">
        <v>139</v>
      </c>
      <c r="L90" s="100">
        <v>1</v>
      </c>
      <c r="M90" s="100" t="s">
        <v>1374</v>
      </c>
      <c r="N90" s="100" t="str">
        <f t="shared" si="11"/>
        <v>1C</v>
      </c>
      <c r="O90" s="184">
        <f>VLOOKUP(N90,T9:U28,2,FALSE)</f>
        <v>1</v>
      </c>
      <c r="P90" s="100" t="str">
        <f t="shared" si="12"/>
        <v>Open</v>
      </c>
      <c r="Q90" s="184"/>
    </row>
    <row r="91" spans="1:17" ht="75">
      <c r="A91" s="140" t="s">
        <v>1077</v>
      </c>
      <c r="B91" s="116" t="str">
        <f>[3]Sheet1!B89</f>
        <v xml:space="preserve"> </v>
      </c>
      <c r="C91" s="122" t="s">
        <v>275</v>
      </c>
      <c r="D91" s="118" t="s">
        <v>276</v>
      </c>
      <c r="E91" s="123" t="str">
        <f>[3]Sheet1!E89</f>
        <v xml:space="preserve">9/30/10--Perform an analysis with SAFE to determine needed refresher training and retraining requirements, including emergency training </v>
      </c>
      <c r="F91" s="70" t="s">
        <v>144</v>
      </c>
      <c r="G91" s="124" t="str">
        <f>[3]Sheet1!G89</f>
        <v xml:space="preserve">TTDC-Petersen SAFE-Cohen </v>
      </c>
      <c r="H91" s="125">
        <f>[3]Sheet1!H89</f>
        <v>40543</v>
      </c>
      <c r="I91" s="77" t="str">
        <f>[3]Sheet1!I89</f>
        <v xml:space="preserve"> </v>
      </c>
      <c r="J91" s="105" t="s">
        <v>139</v>
      </c>
      <c r="K91" s="75" t="s">
        <v>139</v>
      </c>
      <c r="L91" s="100">
        <v>3</v>
      </c>
      <c r="M91" s="100" t="s">
        <v>1374</v>
      </c>
      <c r="N91" s="100" t="str">
        <f t="shared" si="11"/>
        <v>3C</v>
      </c>
      <c r="O91" s="184">
        <f>VLOOKUP(N91,T9:U28,2,FALSE)</f>
        <v>2</v>
      </c>
      <c r="P91" s="100" t="str">
        <f t="shared" si="12"/>
        <v>Open</v>
      </c>
      <c r="Q91" s="184"/>
    </row>
    <row r="92" spans="1:17" ht="60">
      <c r="A92" s="140" t="s">
        <v>1078</v>
      </c>
      <c r="B92" s="101" t="str">
        <f>[3]Sheet1!B90</f>
        <v xml:space="preserve"> </v>
      </c>
      <c r="C92" s="122" t="s">
        <v>277</v>
      </c>
      <c r="D92" s="118" t="s">
        <v>278</v>
      </c>
      <c r="E92" s="123" t="str">
        <f>[3]Sheet1!E90</f>
        <v xml:space="preserve">9/30/10--Develop a matrix that lists training for each position in CMNT, required training and training intervals </v>
      </c>
      <c r="F92" s="70" t="s">
        <v>144</v>
      </c>
      <c r="G92" s="124" t="str">
        <f>[3]Sheet1!G90</f>
        <v xml:space="preserve">TTDC-Petersen CMNT-Cannon </v>
      </c>
      <c r="H92" s="125">
        <f>[3]Sheet1!H90</f>
        <v>40543</v>
      </c>
      <c r="I92" s="77" t="str">
        <f>[3]Sheet1!I90</f>
        <v xml:space="preserve"> </v>
      </c>
      <c r="J92" s="105" t="s">
        <v>139</v>
      </c>
      <c r="K92" s="75" t="s">
        <v>139</v>
      </c>
      <c r="L92" s="100">
        <v>4</v>
      </c>
      <c r="M92" s="100" t="s">
        <v>1374</v>
      </c>
      <c r="N92" s="100" t="str">
        <f t="shared" si="11"/>
        <v>4C</v>
      </c>
      <c r="O92" s="184">
        <f>VLOOKUP(N92,T9:U28,2,FALSE)</f>
        <v>4</v>
      </c>
      <c r="P92" s="100" t="str">
        <f t="shared" si="12"/>
        <v>Open</v>
      </c>
      <c r="Q92" s="184"/>
    </row>
    <row r="93" spans="1:17" ht="75">
      <c r="A93" s="140" t="s">
        <v>1185</v>
      </c>
      <c r="B93" s="101" t="str">
        <f>[3]Sheet1!B91</f>
        <v xml:space="preserve"> </v>
      </c>
      <c r="C93" s="122" t="s">
        <v>279</v>
      </c>
      <c r="D93" s="118" t="s">
        <v>280</v>
      </c>
      <c r="E93" s="123" t="str">
        <f>[3]Sheet1!E91</f>
        <v xml:space="preserve">9/30/10--Review and analyze all OJT, and determine the positions that will require Training skills within the Maintenance function </v>
      </c>
      <c r="F93" s="70" t="s">
        <v>144</v>
      </c>
      <c r="G93" s="124" t="str">
        <f>[3]Sheet1!G91</f>
        <v xml:space="preserve">TTDC-Petersen SAFE-Cohen </v>
      </c>
      <c r="H93" s="125">
        <f>[3]Sheet1!H91</f>
        <v>40633</v>
      </c>
      <c r="I93" s="77" t="str">
        <f>[3]Sheet1!I91</f>
        <v xml:space="preserve"> </v>
      </c>
      <c r="J93" s="105" t="s">
        <v>139</v>
      </c>
      <c r="K93" s="75" t="s">
        <v>139</v>
      </c>
      <c r="L93" s="100">
        <v>3</v>
      </c>
      <c r="M93" s="100" t="s">
        <v>1374</v>
      </c>
      <c r="N93" s="100" t="str">
        <f t="shared" si="11"/>
        <v>3C</v>
      </c>
      <c r="O93" s="184">
        <f>VLOOKUP(N93,T9:U28,2,FALSE)</f>
        <v>2</v>
      </c>
      <c r="P93" s="100" t="str">
        <f t="shared" si="12"/>
        <v>Open</v>
      </c>
      <c r="Q93" s="184"/>
    </row>
    <row r="94" spans="1:17" ht="90">
      <c r="A94" s="140" t="s">
        <v>1186</v>
      </c>
      <c r="B94" s="101" t="str">
        <f>[3]Sheet1!B92</f>
        <v xml:space="preserve"> </v>
      </c>
      <c r="C94" s="122" t="s">
        <v>281</v>
      </c>
      <c r="D94" s="118" t="s">
        <v>282</v>
      </c>
      <c r="E94" s="123" t="str">
        <f>[3]Sheet1!E92</f>
        <v xml:space="preserve">9/30/10--Develop a formal system-wide process for all levels in all departments to report hazards within the existing rules and procedures structure. </v>
      </c>
      <c r="F94" s="70" t="s">
        <v>144</v>
      </c>
      <c r="G94" s="124" t="str">
        <f>[3]Sheet1!G92</f>
        <v xml:space="preserve">SAFE-Dougherty </v>
      </c>
      <c r="H94" s="125">
        <f>[3]Sheet1!H92</f>
        <v>40633</v>
      </c>
      <c r="I94" s="77" t="str">
        <f>[3]Sheet1!I92</f>
        <v xml:space="preserve"> </v>
      </c>
      <c r="J94" s="105" t="s">
        <v>139</v>
      </c>
      <c r="K94" s="75" t="s">
        <v>139</v>
      </c>
      <c r="L94" s="100">
        <v>3</v>
      </c>
      <c r="M94" s="100" t="s">
        <v>1374</v>
      </c>
      <c r="N94" s="100" t="str">
        <f t="shared" si="11"/>
        <v>3C</v>
      </c>
      <c r="O94" s="184">
        <f>VLOOKUP(N94,T9:U28,2,FALSE)</f>
        <v>2</v>
      </c>
      <c r="P94" s="100" t="str">
        <f t="shared" si="12"/>
        <v>Open</v>
      </c>
      <c r="Q94" s="184"/>
    </row>
    <row r="95" spans="1:17" ht="75">
      <c r="A95" s="140" t="s">
        <v>1187</v>
      </c>
      <c r="B95" s="101" t="str">
        <f>[3]Sheet1!B93</f>
        <v xml:space="preserve"> </v>
      </c>
      <c r="C95" s="122" t="s">
        <v>283</v>
      </c>
      <c r="D95" s="118" t="s">
        <v>284</v>
      </c>
      <c r="E95" s="123" t="str">
        <f>[3]Sheet1!E93</f>
        <v xml:space="preserve">9/30/10--Ensure that all training programs are reviewed by safety for compliance with the SSPP and other safety requirements </v>
      </c>
      <c r="F95" s="70" t="s">
        <v>144</v>
      </c>
      <c r="G95" s="124" t="str">
        <f>[3]Sheet1!G93</f>
        <v xml:space="preserve">TTDC-Petersen SAFE-Dougherty CMNT-Cannon COMM &amp;ATC-Nabb 
Power-Newman TSSM-Bunting </v>
      </c>
      <c r="H95" s="125">
        <f>[3]Sheet1!H93</f>
        <v>40633</v>
      </c>
      <c r="I95" s="77" t="str">
        <f>[3]Sheet1!I93</f>
        <v xml:space="preserve"> </v>
      </c>
      <c r="J95" s="105" t="s">
        <v>139</v>
      </c>
      <c r="K95" s="75" t="s">
        <v>139</v>
      </c>
      <c r="L95" s="100">
        <v>4</v>
      </c>
      <c r="M95" s="100" t="s">
        <v>1374</v>
      </c>
      <c r="N95" s="100" t="str">
        <f t="shared" si="11"/>
        <v>4C</v>
      </c>
      <c r="O95" s="184">
        <f>VLOOKUP(N95,T9:U28,2,FALSE)</f>
        <v>4</v>
      </c>
      <c r="P95" s="100" t="str">
        <f t="shared" si="12"/>
        <v>Open</v>
      </c>
      <c r="Q95" s="184"/>
    </row>
    <row r="96" spans="1:17" ht="75">
      <c r="A96" s="140" t="s">
        <v>1188</v>
      </c>
      <c r="B96" s="101" t="str">
        <f>[3]Sheet1!B94</f>
        <v xml:space="preserve"> </v>
      </c>
      <c r="C96" s="122" t="s">
        <v>285</v>
      </c>
      <c r="D96" s="118" t="s">
        <v>286</v>
      </c>
      <c r="E96" s="123" t="str">
        <f>[3]Sheet1!E94</f>
        <v xml:space="preserve">9/30/10--Develop an SOP for the review, revision and update of OAPs, to include the review and approval process with safety review and signoff </v>
      </c>
      <c r="F96" s="70" t="s">
        <v>144</v>
      </c>
      <c r="G96" s="124" t="str">
        <f>[3]Sheet1!G94</f>
        <v xml:space="preserve">TIES-Dave Kubicek </v>
      </c>
      <c r="H96" s="125">
        <f>[3]Sheet1!H94</f>
        <v>40633</v>
      </c>
      <c r="I96" s="77" t="str">
        <f>[3]Sheet1!I94</f>
        <v xml:space="preserve"> </v>
      </c>
      <c r="J96" s="105" t="s">
        <v>139</v>
      </c>
      <c r="K96" s="75" t="s">
        <v>139</v>
      </c>
      <c r="L96" s="100">
        <v>3</v>
      </c>
      <c r="M96" s="100" t="s">
        <v>1374</v>
      </c>
      <c r="N96" s="100" t="str">
        <f t="shared" si="11"/>
        <v>3C</v>
      </c>
      <c r="O96" s="184">
        <f>VLOOKUP(N96,T9:U28,2,FALSE)</f>
        <v>2</v>
      </c>
      <c r="P96" s="100" t="str">
        <f t="shared" si="12"/>
        <v>Open</v>
      </c>
      <c r="Q96" s="184"/>
    </row>
    <row r="97" spans="1:17" ht="45">
      <c r="A97" s="140" t="s">
        <v>1189</v>
      </c>
      <c r="B97" s="101" t="str">
        <f>[3]Sheet1!B95</f>
        <v xml:space="preserve"> </v>
      </c>
      <c r="C97" s="122" t="s">
        <v>287</v>
      </c>
      <c r="D97" s="118" t="s">
        <v>288</v>
      </c>
      <c r="E97" s="123" t="str">
        <f>[3]Sheet1!E95</f>
        <v xml:space="preserve">9/30/10--Ensure proper QA is performed ion maintenance training programs </v>
      </c>
      <c r="F97" s="70" t="s">
        <v>144</v>
      </c>
      <c r="G97" s="124" t="str">
        <f>[3]Sheet1!G95</f>
        <v xml:space="preserve">TIES-Dave Kubicek </v>
      </c>
      <c r="H97" s="125">
        <f>[3]Sheet1!H95</f>
        <v>40633</v>
      </c>
      <c r="I97" s="77" t="str">
        <f>[3]Sheet1!I95</f>
        <v xml:space="preserve"> </v>
      </c>
      <c r="J97" s="105" t="s">
        <v>139</v>
      </c>
      <c r="K97" s="75" t="s">
        <v>139</v>
      </c>
      <c r="L97" s="100">
        <v>3</v>
      </c>
      <c r="M97" s="100" t="s">
        <v>1374</v>
      </c>
      <c r="N97" s="100" t="str">
        <f t="shared" ref="N97:N128" si="13">CONCATENATE(L97,M97)</f>
        <v>3C</v>
      </c>
      <c r="O97" s="184">
        <f>VLOOKUP(N97,T9:U28,2,FALSE)</f>
        <v>2</v>
      </c>
      <c r="P97" s="100" t="str">
        <f t="shared" si="12"/>
        <v>Open</v>
      </c>
      <c r="Q97" s="184"/>
    </row>
    <row r="98" spans="1:17" ht="45">
      <c r="A98" s="140" t="s">
        <v>1190</v>
      </c>
      <c r="B98" s="101" t="str">
        <f>[3]Sheet1!B96</f>
        <v xml:space="preserve"> </v>
      </c>
      <c r="C98" s="122" t="s">
        <v>289</v>
      </c>
      <c r="D98" s="118" t="s">
        <v>290</v>
      </c>
      <c r="E98" s="123" t="str">
        <f>[3]Sheet1!E96</f>
        <v xml:space="preserve">9/30/10--Ensure a full QA program for evaluation of trainees is developed </v>
      </c>
      <c r="F98" s="70" t="s">
        <v>144</v>
      </c>
      <c r="G98" s="124" t="str">
        <f>[3]Sheet1!G96</f>
        <v xml:space="preserve">TIES-Dave Kubicek 
TTDC-Petersen </v>
      </c>
      <c r="H98" s="125">
        <f>[3]Sheet1!H96</f>
        <v>40633</v>
      </c>
      <c r="I98" s="77" t="str">
        <f>[3]Sheet1!I96</f>
        <v xml:space="preserve"> </v>
      </c>
      <c r="J98" s="105" t="s">
        <v>139</v>
      </c>
      <c r="K98" s="75" t="s">
        <v>139</v>
      </c>
      <c r="L98" s="100">
        <v>3</v>
      </c>
      <c r="M98" s="100" t="s">
        <v>1374</v>
      </c>
      <c r="N98" s="100" t="str">
        <f t="shared" si="13"/>
        <v>3C</v>
      </c>
      <c r="O98" s="184">
        <f>VLOOKUP(N98,T9:U28,2,FALSE)</f>
        <v>2</v>
      </c>
      <c r="P98" s="100" t="str">
        <f t="shared" si="12"/>
        <v>Open</v>
      </c>
      <c r="Q98" s="184"/>
    </row>
    <row r="99" spans="1:17" ht="75">
      <c r="A99" s="140" t="s">
        <v>1191</v>
      </c>
      <c r="B99" s="101" t="str">
        <f>[3]Sheet1!B97</f>
        <v xml:space="preserve"> </v>
      </c>
      <c r="C99" s="122" t="s">
        <v>291</v>
      </c>
      <c r="D99" s="118" t="s">
        <v>292</v>
      </c>
      <c r="E99" s="123" t="str">
        <f>[3]Sheet1!E97</f>
        <v xml:space="preserve">9/30/10--Develop a formal, documented OJT program for all OJT; the AFC format and documentation is an excellent template </v>
      </c>
      <c r="F99" s="70" t="s">
        <v>144</v>
      </c>
      <c r="G99" s="124" t="str">
        <f>[3]Sheet1!G97</f>
        <v xml:space="preserve">TIES-Dave Kubicek 
TTDC- Petersen </v>
      </c>
      <c r="H99" s="125">
        <f>[3]Sheet1!H97</f>
        <v>40816</v>
      </c>
      <c r="I99" s="77" t="str">
        <f>[3]Sheet1!I97</f>
        <v xml:space="preserve"> </v>
      </c>
      <c r="J99" s="105" t="s">
        <v>139</v>
      </c>
      <c r="K99" s="75" t="s">
        <v>139</v>
      </c>
      <c r="L99" s="100">
        <v>4</v>
      </c>
      <c r="M99" s="100" t="s">
        <v>1374</v>
      </c>
      <c r="N99" s="100" t="str">
        <f t="shared" si="13"/>
        <v>4C</v>
      </c>
      <c r="O99" s="184">
        <f>VLOOKUP(N99,T9:U28,2,FALSE)</f>
        <v>4</v>
      </c>
      <c r="P99" s="100" t="str">
        <f t="shared" si="12"/>
        <v>Open</v>
      </c>
      <c r="Q99" s="184"/>
    </row>
    <row r="100" spans="1:17" ht="120">
      <c r="A100" s="140" t="s">
        <v>1192</v>
      </c>
      <c r="B100" s="116" t="str">
        <f>[3]Sheet1!B98</f>
        <v xml:space="preserve"> </v>
      </c>
      <c r="C100" s="122" t="s">
        <v>293</v>
      </c>
      <c r="D100" s="118" t="s">
        <v>294</v>
      </c>
      <c r="E100" s="123" t="str">
        <f>[3]Sheet1!E98</f>
        <v xml:space="preserve">9/30/10--Develop a formal safety training for contractors and briefing for visitors; ensure all training provided is documented, that visitors are escorted at all times, and that contractors are supervised at all times by CMNT employees. </v>
      </c>
      <c r="F100" s="70" t="s">
        <v>144</v>
      </c>
      <c r="G100" s="124" t="str">
        <f>[3]Sheet1!G98</f>
        <v xml:space="preserve">CMNT-Cannon TTDC-Petersen </v>
      </c>
      <c r="H100" s="125">
        <f>[3]Sheet1!H98</f>
        <v>40632</v>
      </c>
      <c r="I100" s="77" t="str">
        <f>[3]Sheet1!I98</f>
        <v xml:space="preserve"> </v>
      </c>
      <c r="J100" s="105" t="s">
        <v>139</v>
      </c>
      <c r="K100" s="75" t="s">
        <v>139</v>
      </c>
      <c r="L100" s="100">
        <v>3</v>
      </c>
      <c r="M100" s="100" t="s">
        <v>1374</v>
      </c>
      <c r="N100" s="100" t="str">
        <f t="shared" si="13"/>
        <v>3C</v>
      </c>
      <c r="O100" s="184">
        <f>VLOOKUP(N100,T9:U28,2,FALSE)</f>
        <v>2</v>
      </c>
      <c r="P100" s="100" t="str">
        <f t="shared" si="12"/>
        <v>Open</v>
      </c>
      <c r="Q100" s="184"/>
    </row>
    <row r="101" spans="1:17" ht="135">
      <c r="A101" s="140" t="s">
        <v>1193</v>
      </c>
      <c r="B101" s="101" t="str">
        <f>[3]Sheet1!B99</f>
        <v xml:space="preserve"> </v>
      </c>
      <c r="C101" s="122" t="s">
        <v>295</v>
      </c>
      <c r="D101" s="118" t="s">
        <v>296</v>
      </c>
      <c r="E101" s="123" t="str">
        <f>[3]Sheet1!E99</f>
        <v>9/30/10--Develop SOPs to cover interdepartmental and interagency interactions CMNT: Safety, MTPD, Treasury &amp; Fare collection (to include scheduled delivery of the money trains for maintenance and repair) COMM: Safety, MTPD, ENSS, IRPG Power: Safety, MTPD,</v>
      </c>
      <c r="F101" s="70" t="s">
        <v>144</v>
      </c>
      <c r="G101" s="124" t="str">
        <f>[3]Sheet1!G99</f>
        <v xml:space="preserve">CMNT-Cannon COMM &amp;ATC-Nabb 
Power-Newman TSSM-Bunting </v>
      </c>
      <c r="H101" s="125">
        <f>[3]Sheet1!H99</f>
        <v>40816</v>
      </c>
      <c r="I101" s="77" t="str">
        <f>[3]Sheet1!I99</f>
        <v xml:space="preserve"> </v>
      </c>
      <c r="J101" s="105" t="s">
        <v>139</v>
      </c>
      <c r="K101" s="75" t="s">
        <v>139</v>
      </c>
      <c r="L101" s="100">
        <v>4</v>
      </c>
      <c r="M101" s="100" t="s">
        <v>1374</v>
      </c>
      <c r="N101" s="100" t="str">
        <f t="shared" si="13"/>
        <v>4C</v>
      </c>
      <c r="O101" s="184">
        <f>VLOOKUP(N101,T9:U28,2,FALSE)</f>
        <v>4</v>
      </c>
      <c r="P101" s="100" t="str">
        <f t="shared" si="12"/>
        <v>Open</v>
      </c>
      <c r="Q101" s="184"/>
    </row>
    <row r="102" spans="1:17" ht="75">
      <c r="A102" s="140" t="s">
        <v>1194</v>
      </c>
      <c r="B102" s="101" t="str">
        <f>[3]Sheet1!B100</f>
        <v xml:space="preserve"> </v>
      </c>
      <c r="C102" s="122" t="s">
        <v>297</v>
      </c>
      <c r="D102" s="118" t="s">
        <v>298</v>
      </c>
      <c r="E102" s="123" t="str">
        <f>[3]Sheet1!E100</f>
        <v xml:space="preserve">9/30/10--Each department will analyze its materials and develop appropriate shelf-life policies and procedures for perishable items. </v>
      </c>
      <c r="F102" s="70" t="s">
        <v>144</v>
      </c>
      <c r="G102" s="124" t="str">
        <f>[3]Sheet1!G100</f>
        <v xml:space="preserve">CMNT-Cannon COMM &amp;ATC-Nabb 
Power-Newman TSSM-Bunting 
SRML-Mitchell </v>
      </c>
      <c r="H102" s="125">
        <f>[3]Sheet1!H100</f>
        <v>40816</v>
      </c>
      <c r="I102" s="77" t="str">
        <f>[3]Sheet1!I100</f>
        <v xml:space="preserve"> </v>
      </c>
      <c r="J102" s="105" t="s">
        <v>139</v>
      </c>
      <c r="K102" s="75" t="s">
        <v>139</v>
      </c>
      <c r="L102" s="100">
        <v>3</v>
      </c>
      <c r="M102" s="100" t="s">
        <v>1374</v>
      </c>
      <c r="N102" s="100" t="str">
        <f t="shared" si="13"/>
        <v>3C</v>
      </c>
      <c r="O102" s="184">
        <f>VLOOKUP(N102,T9:U28,2,FALSE)</f>
        <v>2</v>
      </c>
      <c r="P102" s="100" t="str">
        <f t="shared" si="12"/>
        <v>Open</v>
      </c>
      <c r="Q102" s="184"/>
    </row>
    <row r="103" spans="1:17" ht="90">
      <c r="A103" s="140" t="s">
        <v>1195</v>
      </c>
      <c r="B103" s="101" t="str">
        <f>[3]Sheet1!B101</f>
        <v xml:space="preserve"> </v>
      </c>
      <c r="C103" s="122" t="s">
        <v>299</v>
      </c>
      <c r="D103" s="118" t="s">
        <v>300</v>
      </c>
      <c r="E103" s="123" t="str">
        <f>[3]Sheet1!E101</f>
        <v xml:space="preserve">9/30/10--Develop a safety-critical policy and procedures to cover parts, processes and systems in maintenance.  This may be included as part of the maintenance policy document. </v>
      </c>
      <c r="F103" s="70" t="s">
        <v>144</v>
      </c>
      <c r="G103" s="124" t="str">
        <f>[3]Sheet1!G101</f>
        <v xml:space="preserve">CMNT-Cannon COMM &amp;ATC-Nabb 
Power-Newman TSSM-Bunting </v>
      </c>
      <c r="H103" s="125">
        <f>[3]Sheet1!H101</f>
        <v>40816</v>
      </c>
      <c r="I103" s="77" t="str">
        <f>[3]Sheet1!I101</f>
        <v xml:space="preserve"> </v>
      </c>
      <c r="J103" s="105" t="s">
        <v>139</v>
      </c>
      <c r="K103" s="75" t="s">
        <v>139</v>
      </c>
      <c r="L103" s="100">
        <v>1</v>
      </c>
      <c r="M103" s="100" t="s">
        <v>1373</v>
      </c>
      <c r="N103" s="100" t="str">
        <f t="shared" si="13"/>
        <v>1D</v>
      </c>
      <c r="O103" s="184">
        <f>VLOOKUP(N103,T9:U28,2,FALSE)</f>
        <v>2</v>
      </c>
      <c r="P103" s="100" t="str">
        <f t="shared" si="12"/>
        <v>Open</v>
      </c>
      <c r="Q103" s="184"/>
    </row>
    <row r="104" spans="1:17" ht="135">
      <c r="A104" s="140" t="s">
        <v>1196</v>
      </c>
      <c r="B104" s="101" t="str">
        <f>[3]Sheet1!B102</f>
        <v xml:space="preserve"> </v>
      </c>
      <c r="C104" s="122" t="s">
        <v>301</v>
      </c>
      <c r="D104" s="118" t="s">
        <v>302</v>
      </c>
      <c r="E104" s="123" t="str">
        <f>[3]Sheet1!E102</f>
        <v xml:space="preserve">9/30/10--Ensure that SOPS are developed to ensure that IRPG includes end users, safety, MTPD and all appropriate stakeholders per WMATA's safety certification policy and program. In particular, the Sperry Car purchase needs the involvement of SAFE in the </v>
      </c>
      <c r="F104" s="70" t="s">
        <v>144</v>
      </c>
      <c r="G104" s="124" t="str">
        <f>[3]Sheet1!G102</f>
        <v xml:space="preserve">IRPG-Troup </v>
      </c>
      <c r="H104" s="125">
        <f>[3]Sheet1!H102</f>
        <v>40632</v>
      </c>
      <c r="I104" s="77" t="str">
        <f>[3]Sheet1!I102</f>
        <v xml:space="preserve"> </v>
      </c>
      <c r="J104" s="105" t="s">
        <v>139</v>
      </c>
      <c r="K104" s="75" t="s">
        <v>139</v>
      </c>
      <c r="L104" s="100">
        <v>3</v>
      </c>
      <c r="M104" s="100" t="s">
        <v>1374</v>
      </c>
      <c r="N104" s="100" t="str">
        <f t="shared" si="13"/>
        <v>3C</v>
      </c>
      <c r="O104" s="184">
        <f>VLOOKUP(N104,T9:U28,2,FALSE)</f>
        <v>2</v>
      </c>
      <c r="P104" s="100" t="str">
        <f t="shared" si="12"/>
        <v>Open</v>
      </c>
      <c r="Q104" s="184"/>
    </row>
    <row r="105" spans="1:17" s="35" customFormat="1" ht="45">
      <c r="A105" s="140" t="s">
        <v>1079</v>
      </c>
      <c r="B105" s="101" t="str">
        <f>[3]Sheet1!B103</f>
        <v xml:space="preserve"> </v>
      </c>
      <c r="C105" s="122" t="s">
        <v>303</v>
      </c>
      <c r="D105" s="118" t="s">
        <v>304</v>
      </c>
      <c r="E105" s="123" t="str">
        <f>[3]Sheet1!E103</f>
        <v xml:space="preserve">9/30/10--Develop SOPs for splicing in emergencies </v>
      </c>
      <c r="F105" s="70" t="s">
        <v>144</v>
      </c>
      <c r="G105" s="124" t="str">
        <f>[3]Sheet1!G103</f>
        <v xml:space="preserve">Power-Newman </v>
      </c>
      <c r="H105" s="125">
        <f>[3]Sheet1!H103</f>
        <v>40512</v>
      </c>
      <c r="I105" s="77" t="str">
        <f>[3]Sheet1!I103</f>
        <v xml:space="preserve"> </v>
      </c>
      <c r="J105" s="105" t="s">
        <v>139</v>
      </c>
      <c r="K105" s="75" t="s">
        <v>139</v>
      </c>
      <c r="L105" s="100"/>
      <c r="M105" s="100"/>
      <c r="N105" s="100" t="str">
        <f t="shared" si="13"/>
        <v/>
      </c>
      <c r="O105" s="184" t="e">
        <f>VLOOKUP(N105,T9:U28,2,FALSE)</f>
        <v>#N/A</v>
      </c>
      <c r="P105" s="100" t="str">
        <f t="shared" si="12"/>
        <v>Open</v>
      </c>
      <c r="Q105" s="183"/>
    </row>
    <row r="106" spans="1:17" ht="45">
      <c r="A106" s="140" t="s">
        <v>1080</v>
      </c>
      <c r="B106" s="116" t="str">
        <f>[3]Sheet1!B104</f>
        <v xml:space="preserve"> </v>
      </c>
      <c r="C106" s="122" t="s">
        <v>305</v>
      </c>
      <c r="D106" s="118" t="s">
        <v>306</v>
      </c>
      <c r="E106" s="123" t="str">
        <f>[3]Sheet1!E104</f>
        <v xml:space="preserve">9/30/10--Develop SOPs for lithium batteries </v>
      </c>
      <c r="F106" s="70" t="s">
        <v>144</v>
      </c>
      <c r="G106" s="124" t="str">
        <f>[3]Sheet1!G104</f>
        <v xml:space="preserve">AFC-Newman </v>
      </c>
      <c r="H106" s="125">
        <f>[3]Sheet1!H104</f>
        <v>40543</v>
      </c>
      <c r="I106" s="31" t="str">
        <f>[3]Sheet1!I104</f>
        <v xml:space="preserve"> </v>
      </c>
      <c r="J106" s="86" t="s">
        <v>139</v>
      </c>
      <c r="K106" s="75" t="s">
        <v>139</v>
      </c>
      <c r="L106" s="100">
        <v>3</v>
      </c>
      <c r="M106" s="100" t="s">
        <v>1374</v>
      </c>
      <c r="N106" s="100" t="str">
        <f t="shared" si="13"/>
        <v>3C</v>
      </c>
      <c r="O106" s="183">
        <f>VLOOKUP(N106,T9:U28,2,FALSE)</f>
        <v>2</v>
      </c>
      <c r="P106" s="100" t="str">
        <f t="shared" si="12"/>
        <v>Open</v>
      </c>
      <c r="Q106" s="184"/>
    </row>
    <row r="107" spans="1:17" ht="75">
      <c r="A107" s="140" t="s">
        <v>1197</v>
      </c>
      <c r="B107" s="101" t="str">
        <f>[3]Sheet1!B105</f>
        <v xml:space="preserve"> </v>
      </c>
      <c r="C107" s="122" t="s">
        <v>307</v>
      </c>
      <c r="D107" s="118" t="s">
        <v>308</v>
      </c>
      <c r="E107" s="123" t="str">
        <f>[3]Sheet1!E105</f>
        <v xml:space="preserve">9/30/10--Ensure that SOPS are developed to ensure that Power is included in all engineering and QA processes applicable to their operation </v>
      </c>
      <c r="F107" s="70" t="s">
        <v>144</v>
      </c>
      <c r="G107" s="124" t="str">
        <f>[3]Sheet1!G105</f>
        <v>Power-Newman QAAW-DiNatale ENSS-Myers</v>
      </c>
      <c r="H107" s="125">
        <f>[3]Sheet1!H105</f>
        <v>40632</v>
      </c>
      <c r="I107" s="77" t="str">
        <f>[3]Sheet1!I105</f>
        <v xml:space="preserve"> </v>
      </c>
      <c r="J107" s="105" t="s">
        <v>139</v>
      </c>
      <c r="K107" s="75" t="s">
        <v>139</v>
      </c>
      <c r="L107" s="100">
        <v>1</v>
      </c>
      <c r="M107" s="100" t="s">
        <v>1373</v>
      </c>
      <c r="N107" s="100" t="str">
        <f t="shared" si="13"/>
        <v>1D</v>
      </c>
      <c r="O107" s="184">
        <f>VLOOKUP(N107,T9:U28,2,FALSE)</f>
        <v>2</v>
      </c>
      <c r="P107" s="100" t="str">
        <f t="shared" si="12"/>
        <v>Open</v>
      </c>
      <c r="Q107" s="184"/>
    </row>
    <row r="108" spans="1:17" ht="60">
      <c r="A108" s="140" t="s">
        <v>1081</v>
      </c>
      <c r="B108" s="101" t="str">
        <f>[3]Sheet1!B106</f>
        <v xml:space="preserve"> </v>
      </c>
      <c r="C108" s="122" t="s">
        <v>309</v>
      </c>
      <c r="D108" s="118" t="s">
        <v>310</v>
      </c>
      <c r="E108" s="123" t="str">
        <f>[3]Sheet1!E106</f>
        <v xml:space="preserve">9/30/10--Ensure SOPs are in place to include departments affected by critical incidents in the debriefing process </v>
      </c>
      <c r="F108" s="70" t="s">
        <v>144</v>
      </c>
      <c r="G108" s="124" t="str">
        <f>[3]Sheet1!G106</f>
        <v xml:space="preserve">Office of Emergency Management-LaPorte </v>
      </c>
      <c r="H108" s="125">
        <f>[3]Sheet1!H106</f>
        <v>40543</v>
      </c>
      <c r="I108" s="77" t="str">
        <f>[3]Sheet1!I106</f>
        <v xml:space="preserve"> </v>
      </c>
      <c r="J108" s="105" t="s">
        <v>139</v>
      </c>
      <c r="K108" s="75" t="s">
        <v>139</v>
      </c>
      <c r="L108" s="100">
        <v>4</v>
      </c>
      <c r="M108" s="100" t="s">
        <v>1374</v>
      </c>
      <c r="N108" s="100" t="str">
        <f t="shared" si="13"/>
        <v>4C</v>
      </c>
      <c r="O108" s="184">
        <f>VLOOKUP(N108,T9:U28,2,FALSE)</f>
        <v>4</v>
      </c>
      <c r="P108" s="100" t="str">
        <f t="shared" si="12"/>
        <v>Open</v>
      </c>
      <c r="Q108" s="184"/>
    </row>
    <row r="109" spans="1:17" ht="75">
      <c r="A109" s="140" t="s">
        <v>1082</v>
      </c>
      <c r="B109" s="101" t="str">
        <f>[3]Sheet1!B107</f>
        <v xml:space="preserve"> </v>
      </c>
      <c r="C109" s="122" t="s">
        <v>311</v>
      </c>
      <c r="D109" s="118" t="s">
        <v>312</v>
      </c>
      <c r="E109" s="123" t="str">
        <f>[3]Sheet1!E107</f>
        <v xml:space="preserve">9/30/10--Ensure SOPs are in place to cover notifications in emergency situations to cover all field assignments without PAs. </v>
      </c>
      <c r="F109" s="70" t="s">
        <v>144</v>
      </c>
      <c r="G109" s="124" t="str">
        <f>[3]Sheet1!G107</f>
        <v xml:space="preserve">MOC-Piper </v>
      </c>
      <c r="H109" s="125">
        <f>[3]Sheet1!H107</f>
        <v>40543</v>
      </c>
      <c r="I109" s="77" t="str">
        <f>[3]Sheet1!I107</f>
        <v xml:space="preserve"> </v>
      </c>
      <c r="J109" s="105" t="s">
        <v>139</v>
      </c>
      <c r="K109" s="75" t="s">
        <v>139</v>
      </c>
      <c r="L109" s="100">
        <v>1</v>
      </c>
      <c r="M109" s="100" t="s">
        <v>1373</v>
      </c>
      <c r="N109" s="100" t="str">
        <f t="shared" si="13"/>
        <v>1D</v>
      </c>
      <c r="O109" s="184">
        <f>VLOOKUP(N109,T9:U28,2,FALSE)</f>
        <v>2</v>
      </c>
      <c r="P109" s="100" t="str">
        <f t="shared" si="12"/>
        <v>Open</v>
      </c>
      <c r="Q109" s="184"/>
    </row>
    <row r="110" spans="1:17" ht="45">
      <c r="A110" s="140" t="s">
        <v>1083</v>
      </c>
      <c r="B110" s="116" t="str">
        <f>[3]Sheet1!B108</f>
        <v xml:space="preserve"> </v>
      </c>
      <c r="C110" s="122" t="s">
        <v>313</v>
      </c>
      <c r="D110" s="118" t="s">
        <v>314</v>
      </c>
      <c r="E110" s="123" t="str">
        <f>[3]Sheet1!E108</f>
        <v xml:space="preserve">9/30/10--Develop SOP to handle graffiti and vandalism at substations </v>
      </c>
      <c r="F110" s="70" t="s">
        <v>144</v>
      </c>
      <c r="G110" s="124" t="str">
        <f>[3]Sheet1!G108</f>
        <v xml:space="preserve">Power-Newman </v>
      </c>
      <c r="H110" s="125">
        <f>[3]Sheet1!H108</f>
        <v>40543</v>
      </c>
      <c r="I110" s="77" t="str">
        <f>[3]Sheet1!I108</f>
        <v xml:space="preserve"> </v>
      </c>
      <c r="J110" s="105" t="s">
        <v>139</v>
      </c>
      <c r="K110" s="75" t="s">
        <v>139</v>
      </c>
      <c r="L110" s="100">
        <v>4</v>
      </c>
      <c r="M110" s="100" t="s">
        <v>1374</v>
      </c>
      <c r="N110" s="100" t="str">
        <f t="shared" si="13"/>
        <v>4C</v>
      </c>
      <c r="O110" s="184">
        <f>VLOOKUP(N110,T9:U28,2,FALSE)</f>
        <v>4</v>
      </c>
      <c r="P110" s="100" t="str">
        <f t="shared" si="12"/>
        <v>Open</v>
      </c>
      <c r="Q110" s="184"/>
    </row>
    <row r="111" spans="1:17" ht="45">
      <c r="A111" s="140" t="s">
        <v>1198</v>
      </c>
      <c r="B111" s="101" t="str">
        <f>[3]Sheet1!B109</f>
        <v xml:space="preserve"> </v>
      </c>
      <c r="C111" s="122" t="s">
        <v>315</v>
      </c>
      <c r="D111" s="118" t="s">
        <v>316</v>
      </c>
      <c r="E111" s="123" t="str">
        <f>[3]Sheet1!E109</f>
        <v xml:space="preserve">9/30/10--Perform manpower analyses for each department in coordination with SAFE. </v>
      </c>
      <c r="F111" s="70" t="s">
        <v>144</v>
      </c>
      <c r="G111" s="124" t="str">
        <f>[3]Sheet1!G109</f>
        <v xml:space="preserve">CMNT-Cannon COMM &amp;ATC-Nabb 
Power-Newman TSSM-Bunting 
SAFE-Dougherty </v>
      </c>
      <c r="H111" s="125">
        <f>[3]Sheet1!H109</f>
        <v>40632</v>
      </c>
      <c r="I111" s="77" t="str">
        <f>[3]Sheet1!I109</f>
        <v xml:space="preserve"> </v>
      </c>
      <c r="J111" s="105" t="s">
        <v>139</v>
      </c>
      <c r="K111" s="75" t="s">
        <v>139</v>
      </c>
      <c r="L111" s="100">
        <v>1</v>
      </c>
      <c r="M111" s="100" t="s">
        <v>1373</v>
      </c>
      <c r="N111" s="100" t="str">
        <f t="shared" si="13"/>
        <v>1D</v>
      </c>
      <c r="O111" s="184">
        <f>VLOOKUP(N111,T9:U28,2,FALSE)</f>
        <v>2</v>
      </c>
      <c r="P111" s="100" t="str">
        <f t="shared" si="12"/>
        <v>Open</v>
      </c>
      <c r="Q111" s="184"/>
    </row>
    <row r="112" spans="1:17" s="35" customFormat="1" ht="45">
      <c r="A112" s="140" t="s">
        <v>1199</v>
      </c>
      <c r="B112" s="101" t="str">
        <f>[3]Sheet1!B110</f>
        <v xml:space="preserve"> </v>
      </c>
      <c r="C112" s="122" t="s">
        <v>317</v>
      </c>
      <c r="D112" s="118" t="s">
        <v>318</v>
      </c>
      <c r="E112" s="123" t="str">
        <f>[3]Sheet1!E110</f>
        <v xml:space="preserve">9/30/10--Develop SOPs for response to critical failures </v>
      </c>
      <c r="F112" s="70" t="s">
        <v>144</v>
      </c>
      <c r="G112" s="124" t="str">
        <f>[3]Sheet1!G110</f>
        <v xml:space="preserve">COMM-Nabb </v>
      </c>
      <c r="H112" s="125">
        <f>[3]Sheet1!H110</f>
        <v>40632</v>
      </c>
      <c r="I112" s="77" t="str">
        <f>[3]Sheet1!I110</f>
        <v xml:space="preserve"> </v>
      </c>
      <c r="J112" s="105" t="s">
        <v>139</v>
      </c>
      <c r="K112" s="75" t="s">
        <v>139</v>
      </c>
      <c r="L112" s="100">
        <v>2</v>
      </c>
      <c r="M112" s="100" t="s">
        <v>1374</v>
      </c>
      <c r="N112" s="100" t="str">
        <f t="shared" si="13"/>
        <v>2C</v>
      </c>
      <c r="O112" s="184">
        <f>VLOOKUP(N112,T9:U28,2,FALSE)</f>
        <v>2</v>
      </c>
      <c r="P112" s="100" t="str">
        <f t="shared" si="12"/>
        <v>Open</v>
      </c>
      <c r="Q112" s="183"/>
    </row>
    <row r="113" spans="1:17" ht="75">
      <c r="A113" s="140" t="s">
        <v>1084</v>
      </c>
      <c r="B113" s="116" t="str">
        <f>[3]Sheet1!B111</f>
        <v xml:space="preserve"> </v>
      </c>
      <c r="C113" s="122" t="s">
        <v>319</v>
      </c>
      <c r="D113" s="118" t="s">
        <v>320</v>
      </c>
      <c r="E113" s="123" t="str">
        <f>[3]Sheet1!E111</f>
        <v xml:space="preserve">9/30/10--Ensure contractors working on property with COMM receive proper ROW safety training, and that the training is properly documented </v>
      </c>
      <c r="F113" s="70" t="s">
        <v>144</v>
      </c>
      <c r="G113" s="124" t="str">
        <f>[3]Sheet1!G111</f>
        <v xml:space="preserve">COMM-Nabb </v>
      </c>
      <c r="H113" s="125">
        <f>[3]Sheet1!H111</f>
        <v>40543</v>
      </c>
      <c r="I113" s="31" t="str">
        <f>[3]Sheet1!I111</f>
        <v xml:space="preserve"> </v>
      </c>
      <c r="J113" s="86" t="s">
        <v>139</v>
      </c>
      <c r="K113" s="75" t="s">
        <v>139</v>
      </c>
      <c r="L113" s="100">
        <v>1</v>
      </c>
      <c r="M113" s="100" t="s">
        <v>1373</v>
      </c>
      <c r="N113" s="100" t="str">
        <f t="shared" si="13"/>
        <v>1D</v>
      </c>
      <c r="O113" s="183">
        <f>VLOOKUP(N113,T9:U28,2,FALSE)</f>
        <v>2</v>
      </c>
      <c r="P113" s="100" t="str">
        <f t="shared" si="12"/>
        <v>Open</v>
      </c>
      <c r="Q113" s="184"/>
    </row>
    <row r="114" spans="1:17" ht="75">
      <c r="A114" s="140" t="s">
        <v>1085</v>
      </c>
      <c r="B114" s="116" t="str">
        <f>[3]Sheet1!B112</f>
        <v xml:space="preserve"> </v>
      </c>
      <c r="C114" s="122" t="s">
        <v>321</v>
      </c>
      <c r="D114" s="118" t="s">
        <v>322</v>
      </c>
      <c r="E114" s="123" t="str">
        <f>[3]Sheet1!E112</f>
        <v xml:space="preserve">9/30/10--Ensure that COMM rooms are inspected for safety when entered for work.  Violations should be reported, documented and corrected. </v>
      </c>
      <c r="F114" s="70" t="s">
        <v>144</v>
      </c>
      <c r="G114" s="124" t="str">
        <f>[3]Sheet1!G112</f>
        <v xml:space="preserve">COMM-Nabb </v>
      </c>
      <c r="H114" s="125">
        <f>[3]Sheet1!H112</f>
        <v>40543</v>
      </c>
      <c r="I114" s="77" t="str">
        <f>[3]Sheet1!I112</f>
        <v xml:space="preserve"> </v>
      </c>
      <c r="J114" s="105" t="s">
        <v>139</v>
      </c>
      <c r="K114" s="75" t="s">
        <v>139</v>
      </c>
      <c r="L114" s="100">
        <v>2</v>
      </c>
      <c r="M114" s="100" t="s">
        <v>1374</v>
      </c>
      <c r="N114" s="100" t="str">
        <f t="shared" si="13"/>
        <v>2C</v>
      </c>
      <c r="O114" s="184">
        <f>VLOOKUP(N114,T9:U28,2,FALSE)</f>
        <v>2</v>
      </c>
      <c r="P114" s="100" t="str">
        <f t="shared" si="12"/>
        <v>Open</v>
      </c>
      <c r="Q114" s="184"/>
    </row>
    <row r="115" spans="1:17" ht="75">
      <c r="A115" s="140" t="s">
        <v>1086</v>
      </c>
      <c r="B115" s="116" t="str">
        <f>[3]Sheet1!B113</f>
        <v xml:space="preserve"> </v>
      </c>
      <c r="C115" s="122" t="s">
        <v>323</v>
      </c>
      <c r="D115" s="118" t="s">
        <v>324</v>
      </c>
      <c r="E115" s="123" t="str">
        <f>[3]Sheet1!E113</f>
        <v xml:space="preserve">9/30/10--The AIMS system must be accessible to all departments performing diagnostic processes for ATC failures and anomalies. </v>
      </c>
      <c r="F115" s="70" t="s">
        <v>144</v>
      </c>
      <c r="G115" s="124" t="str">
        <f>[3]Sheet1!G113</f>
        <v xml:space="preserve">ATC-Nabb ENSS-Myers </v>
      </c>
      <c r="H115" s="125">
        <f>[3]Sheet1!H113</f>
        <v>40543</v>
      </c>
      <c r="I115" s="77" t="str">
        <f>[3]Sheet1!I113</f>
        <v xml:space="preserve"> </v>
      </c>
      <c r="J115" s="105" t="s">
        <v>139</v>
      </c>
      <c r="K115" s="75" t="s">
        <v>139</v>
      </c>
      <c r="L115" s="100">
        <v>4</v>
      </c>
      <c r="M115" s="100" t="s">
        <v>1374</v>
      </c>
      <c r="N115" s="100" t="str">
        <f t="shared" si="13"/>
        <v>4C</v>
      </c>
      <c r="O115" s="184">
        <f>VLOOKUP(N115,T9:U28,2,FALSE)</f>
        <v>4</v>
      </c>
      <c r="P115" s="100" t="str">
        <f t="shared" si="12"/>
        <v>Open</v>
      </c>
      <c r="Q115" s="184"/>
    </row>
    <row r="116" spans="1:17" ht="60">
      <c r="A116" s="140" t="s">
        <v>1087</v>
      </c>
      <c r="B116" s="116" t="str">
        <f>[3]Sheet1!B114</f>
        <v xml:space="preserve"> </v>
      </c>
      <c r="C116" s="122" t="s">
        <v>325</v>
      </c>
      <c r="D116" s="118" t="s">
        <v>326</v>
      </c>
      <c r="E116" s="123" t="str">
        <f>[3]Sheet1!E114</f>
        <v xml:space="preserve">9/30/10--SOPs for testing of grounds and meggering should be developed and implemented. </v>
      </c>
      <c r="F116" s="70" t="s">
        <v>144</v>
      </c>
      <c r="G116" s="124" t="str">
        <f>[3]Sheet1!G114</f>
        <v xml:space="preserve">ATC-Nabb </v>
      </c>
      <c r="H116" s="125">
        <f>[3]Sheet1!H114</f>
        <v>40512</v>
      </c>
      <c r="I116" s="77" t="str">
        <f>[3]Sheet1!I114</f>
        <v xml:space="preserve"> </v>
      </c>
      <c r="J116" s="105" t="s">
        <v>139</v>
      </c>
      <c r="K116" s="75" t="s">
        <v>139</v>
      </c>
      <c r="L116" s="100">
        <v>1</v>
      </c>
      <c r="M116" s="100" t="s">
        <v>1373</v>
      </c>
      <c r="N116" s="100" t="str">
        <f t="shared" si="13"/>
        <v>1D</v>
      </c>
      <c r="O116" s="184">
        <f>VLOOKUP(N116,T9:U28,2,FALSE)</f>
        <v>2</v>
      </c>
      <c r="P116" s="100" t="str">
        <f t="shared" si="12"/>
        <v>Open</v>
      </c>
      <c r="Q116" s="184"/>
    </row>
    <row r="117" spans="1:17" ht="45">
      <c r="A117" s="140" t="s">
        <v>1088</v>
      </c>
      <c r="B117" s="101" t="str">
        <f>[3]Sheet1!B115</f>
        <v xml:space="preserve"> </v>
      </c>
      <c r="C117" s="122" t="s">
        <v>327</v>
      </c>
      <c r="D117" s="118" t="s">
        <v>328</v>
      </c>
      <c r="E117" s="123" t="str">
        <f>[3]Sheet1!E115</f>
        <v xml:space="preserve">9/30/10--Ensure that ready access to MSDS is available to ATC field technicians </v>
      </c>
      <c r="F117" s="70" t="s">
        <v>144</v>
      </c>
      <c r="G117" s="124" t="str">
        <f>[3]Sheet1!G115</f>
        <v xml:space="preserve">ATC-Nabb SAFE-Best </v>
      </c>
      <c r="H117" s="125">
        <f>[3]Sheet1!H115</f>
        <v>40512</v>
      </c>
      <c r="I117" s="77" t="str">
        <f>[3]Sheet1!I115</f>
        <v xml:space="preserve"> </v>
      </c>
      <c r="J117" s="105" t="s">
        <v>139</v>
      </c>
      <c r="K117" s="75" t="s">
        <v>139</v>
      </c>
      <c r="L117" s="100">
        <v>3</v>
      </c>
      <c r="M117" s="100" t="s">
        <v>1374</v>
      </c>
      <c r="N117" s="100" t="str">
        <f t="shared" si="13"/>
        <v>3C</v>
      </c>
      <c r="O117" s="184">
        <f>VLOOKUP(N117,T9:U28,2,FALSE)</f>
        <v>2</v>
      </c>
      <c r="P117" s="100" t="str">
        <f t="shared" si="12"/>
        <v>Open</v>
      </c>
      <c r="Q117" s="184"/>
    </row>
    <row r="118" spans="1:17" ht="45">
      <c r="A118" s="140" t="s">
        <v>1200</v>
      </c>
      <c r="B118" s="116" t="str">
        <f>[3]Sheet1!B116</f>
        <v xml:space="preserve"> </v>
      </c>
      <c r="C118" s="122" t="s">
        <v>329</v>
      </c>
      <c r="D118" s="118" t="s">
        <v>330</v>
      </c>
      <c r="E118" s="123" t="str">
        <f>[3]Sheet1!E116</f>
        <v xml:space="preserve">9/30/10--Ensure job hazard analyses are completed for all positions </v>
      </c>
      <c r="F118" s="70" t="s">
        <v>144</v>
      </c>
      <c r="G118" s="124" t="str">
        <f>[3]Sheet1!G116</f>
        <v xml:space="preserve">CMNT-Cannon COMM &amp;ATC-Nabb 
Power-Newman TSSM-Bunting </v>
      </c>
      <c r="H118" s="125">
        <f>[3]Sheet1!H116</f>
        <v>41182</v>
      </c>
      <c r="I118" s="77" t="str">
        <f>[3]Sheet1!I116</f>
        <v xml:space="preserve"> </v>
      </c>
      <c r="J118" s="105" t="s">
        <v>139</v>
      </c>
      <c r="K118" s="75" t="s">
        <v>139</v>
      </c>
      <c r="L118" s="100">
        <v>1</v>
      </c>
      <c r="M118" s="100" t="s">
        <v>1374</v>
      </c>
      <c r="N118" s="100" t="str">
        <f t="shared" si="13"/>
        <v>1C</v>
      </c>
      <c r="O118" s="184">
        <f>VLOOKUP(N118,T9:U28,2,FALSE)</f>
        <v>1</v>
      </c>
      <c r="P118" s="100" t="str">
        <f t="shared" si="12"/>
        <v>Open</v>
      </c>
      <c r="Q118" s="184"/>
    </row>
    <row r="119" spans="1:17" ht="150">
      <c r="A119" s="140" t="s">
        <v>1089</v>
      </c>
      <c r="B119" s="116" t="str">
        <f>[3]Sheet1!B117</f>
        <v xml:space="preserve"> </v>
      </c>
      <c r="C119" s="122" t="s">
        <v>331</v>
      </c>
      <c r="D119" s="118" t="s">
        <v>332</v>
      </c>
      <c r="E119" s="123" t="str">
        <f>[3]Sheet1!E117</f>
        <v xml:space="preserve">9/30/10--Perform an immediate analysis of the critical supply needs for each department in coordination with SAFE </v>
      </c>
      <c r="F119" s="70" t="s">
        <v>144</v>
      </c>
      <c r="G119" s="124" t="str">
        <f>[3]Sheet1!G117</f>
        <v xml:space="preserve">CMNT-Cannon COMM &amp;ATC-Nabb 
Power-Newman TSSM-Bunting 
SAFE-Dougherty SRML-Mitchell </v>
      </c>
      <c r="H119" s="125">
        <f>[3]Sheet1!H117</f>
        <v>40512</v>
      </c>
      <c r="I119" s="77" t="str">
        <f>[3]Sheet1!I117</f>
        <v xml:space="preserve"> </v>
      </c>
      <c r="J119" s="105" t="s">
        <v>139</v>
      </c>
      <c r="K119" s="75" t="s">
        <v>139</v>
      </c>
      <c r="L119" s="100">
        <v>2</v>
      </c>
      <c r="M119" s="100" t="s">
        <v>1377</v>
      </c>
      <c r="N119" s="100" t="str">
        <f t="shared" si="13"/>
        <v>2B</v>
      </c>
      <c r="O119" s="184">
        <f>VLOOKUP(N119,T9:U28,2,FALSE)</f>
        <v>1</v>
      </c>
      <c r="P119" s="100" t="str">
        <f t="shared" si="12"/>
        <v>Open</v>
      </c>
      <c r="Q119" s="184"/>
    </row>
    <row r="120" spans="1:17" ht="60">
      <c r="A120" s="140" t="s">
        <v>1201</v>
      </c>
      <c r="B120" s="101" t="str">
        <f>[3]Sheet1!B118</f>
        <v xml:space="preserve"> </v>
      </c>
      <c r="C120" s="122" t="s">
        <v>333</v>
      </c>
      <c r="D120" s="118" t="s">
        <v>334</v>
      </c>
      <c r="E120" s="123" t="str">
        <f>[3]Sheet1!E118</f>
        <v xml:space="preserve">9/30/10--Document the existing work flow plan; recommend adding it to the Maintenance Control Policy </v>
      </c>
      <c r="F120" s="70" t="s">
        <v>144</v>
      </c>
      <c r="G120" s="124" t="str">
        <f>[3]Sheet1!G118</f>
        <v xml:space="preserve">TSSM-Bunting </v>
      </c>
      <c r="H120" s="125">
        <f>[3]Sheet1!H118</f>
        <v>41182</v>
      </c>
      <c r="I120" s="77" t="str">
        <f>[3]Sheet1!I118</f>
        <v xml:space="preserve"> </v>
      </c>
      <c r="J120" s="105" t="s">
        <v>139</v>
      </c>
      <c r="K120" s="75" t="s">
        <v>139</v>
      </c>
      <c r="L120" s="100">
        <v>1</v>
      </c>
      <c r="M120" s="100" t="s">
        <v>1373</v>
      </c>
      <c r="N120" s="100" t="str">
        <f t="shared" si="13"/>
        <v>1D</v>
      </c>
      <c r="O120" s="184">
        <f>VLOOKUP(N120,T9:U28,2,FALSE)</f>
        <v>2</v>
      </c>
      <c r="P120" s="100" t="str">
        <f t="shared" si="12"/>
        <v>Open</v>
      </c>
      <c r="Q120" s="184"/>
    </row>
    <row r="121" spans="1:17" ht="45">
      <c r="A121" s="140" t="s">
        <v>1090</v>
      </c>
      <c r="B121" s="116" t="str">
        <f>[3]Sheet1!B119</f>
        <v xml:space="preserve"> </v>
      </c>
      <c r="C121" s="122" t="s">
        <v>335</v>
      </c>
      <c r="D121" s="118" t="s">
        <v>336</v>
      </c>
      <c r="E121" s="123" t="str">
        <f>[3]Sheet1!E119</f>
        <v xml:space="preserve">9/30/10--Training for MOC personnel in prioritization of items for TSSM </v>
      </c>
      <c r="F121" s="70" t="s">
        <v>144</v>
      </c>
      <c r="G121" s="124" t="str">
        <f>[3]Sheet1!G119</f>
        <v xml:space="preserve">TSSM-Bunting 
MOC-Piper </v>
      </c>
      <c r="H121" s="125">
        <f>[3]Sheet1!H119</f>
        <v>40543</v>
      </c>
      <c r="I121" s="77" t="str">
        <f>[3]Sheet1!I119</f>
        <v xml:space="preserve"> </v>
      </c>
      <c r="J121" s="105" t="s">
        <v>139</v>
      </c>
      <c r="K121" s="75" t="s">
        <v>139</v>
      </c>
      <c r="L121" s="100">
        <v>3</v>
      </c>
      <c r="M121" s="100" t="s">
        <v>1374</v>
      </c>
      <c r="N121" s="100" t="str">
        <f t="shared" si="13"/>
        <v>3C</v>
      </c>
      <c r="O121" s="184">
        <f>VLOOKUP(N121,T9:U28,2,FALSE)</f>
        <v>2</v>
      </c>
      <c r="P121" s="100" t="str">
        <f t="shared" si="12"/>
        <v>Open</v>
      </c>
      <c r="Q121" s="184"/>
    </row>
    <row r="122" spans="1:17" ht="45">
      <c r="A122" s="140" t="s">
        <v>1091</v>
      </c>
      <c r="B122" s="101" t="str">
        <f>[3]Sheet1!B120</f>
        <v xml:space="preserve"> </v>
      </c>
      <c r="C122" s="122" t="s">
        <v>337</v>
      </c>
      <c r="D122" s="118" t="s">
        <v>338</v>
      </c>
      <c r="E122" s="123" t="str">
        <f>[3]Sheet1!E120</f>
        <v xml:space="preserve">9/30/10--Develop SOPs for hazardous waste for structures </v>
      </c>
      <c r="F122" s="70" t="s">
        <v>144</v>
      </c>
      <c r="G122" s="124" t="str">
        <f>[3]Sheet1!G120</f>
        <v xml:space="preserve">TSSM-Bunting </v>
      </c>
      <c r="H122" s="125">
        <f>[3]Sheet1!H120</f>
        <v>40543</v>
      </c>
      <c r="I122" s="77" t="str">
        <f>[3]Sheet1!I120</f>
        <v xml:space="preserve"> </v>
      </c>
      <c r="J122" s="105" t="s">
        <v>139</v>
      </c>
      <c r="K122" s="75" t="s">
        <v>139</v>
      </c>
      <c r="L122" s="100">
        <v>3</v>
      </c>
      <c r="M122" s="100" t="s">
        <v>1374</v>
      </c>
      <c r="N122" s="100" t="str">
        <f t="shared" si="13"/>
        <v>3C</v>
      </c>
      <c r="O122" s="184">
        <f>VLOOKUP(N122,T9:U28,2,FALSE)</f>
        <v>2</v>
      </c>
      <c r="P122" s="100" t="str">
        <f t="shared" si="12"/>
        <v>Open</v>
      </c>
      <c r="Q122" s="184"/>
    </row>
    <row r="123" spans="1:17" ht="45">
      <c r="A123" s="140" t="s">
        <v>1202</v>
      </c>
      <c r="B123" s="116" t="str">
        <f>[3]Sheet1!B121</f>
        <v xml:space="preserve"> </v>
      </c>
      <c r="C123" s="122" t="s">
        <v>339</v>
      </c>
      <c r="D123" s="118" t="s">
        <v>340</v>
      </c>
      <c r="E123" s="123" t="str">
        <f>[3]Sheet1!E121</f>
        <v xml:space="preserve">9/30/10--Ensure all appropriate areas have proper QA support. </v>
      </c>
      <c r="F123" s="70" t="s">
        <v>144</v>
      </c>
      <c r="G123" s="124" t="str">
        <f>[3]Sheet1!G121</f>
        <v>TIES-Kubicek QAAW-DiNatale</v>
      </c>
      <c r="H123" s="125">
        <f>[3]Sheet1!H121</f>
        <v>40633</v>
      </c>
      <c r="I123" s="77" t="str">
        <f>[3]Sheet1!I121</f>
        <v xml:space="preserve"> </v>
      </c>
      <c r="J123" s="105" t="s">
        <v>139</v>
      </c>
      <c r="K123" s="75" t="s">
        <v>139</v>
      </c>
      <c r="L123" s="100">
        <v>4</v>
      </c>
      <c r="M123" s="100" t="s">
        <v>1374</v>
      </c>
      <c r="N123" s="100" t="str">
        <f t="shared" si="13"/>
        <v>4C</v>
      </c>
      <c r="O123" s="184">
        <f>VLOOKUP(N123,T9:U28,2,FALSE)</f>
        <v>4</v>
      </c>
      <c r="P123" s="100" t="str">
        <f t="shared" si="12"/>
        <v>Open</v>
      </c>
      <c r="Q123" s="184"/>
    </row>
    <row r="124" spans="1:17" ht="150">
      <c r="A124" s="140" t="s">
        <v>1092</v>
      </c>
      <c r="B124" s="116" t="str">
        <f>[3]Sheet1!B122</f>
        <v xml:space="preserve"> </v>
      </c>
      <c r="C124" s="122" t="s">
        <v>341</v>
      </c>
      <c r="D124" s="118" t="s">
        <v>342</v>
      </c>
      <c r="E124" s="123" t="str">
        <f>[3]Sheet1!E122</f>
        <v xml:space="preserve">9/30/10--Develop and implement annual review and revision of QA Documentation.  Ensure that all QA documentation references the SSPP and hazard management roles and processes and all documentation is reviewed by SAFE. </v>
      </c>
      <c r="F124" s="70" t="s">
        <v>144</v>
      </c>
      <c r="G124" s="124" t="str">
        <f>[3]Sheet1!G122</f>
        <v xml:space="preserve">QAAW-DiNatale </v>
      </c>
      <c r="H124" s="125">
        <f>[3]Sheet1!H122</f>
        <v>40543</v>
      </c>
      <c r="I124" s="77" t="str">
        <f>[3]Sheet1!I122</f>
        <v xml:space="preserve"> </v>
      </c>
      <c r="J124" s="105" t="s">
        <v>139</v>
      </c>
      <c r="K124" s="75" t="s">
        <v>139</v>
      </c>
      <c r="L124" s="100">
        <v>4</v>
      </c>
      <c r="M124" s="100" t="s">
        <v>1374</v>
      </c>
      <c r="N124" s="100" t="str">
        <f t="shared" si="13"/>
        <v>4C</v>
      </c>
      <c r="O124" s="184">
        <f>VLOOKUP(N124,T9:U28,2,FALSE)</f>
        <v>4</v>
      </c>
      <c r="P124" s="100" t="str">
        <f t="shared" si="12"/>
        <v>Open</v>
      </c>
      <c r="Q124" s="184"/>
    </row>
    <row r="125" spans="1:17" ht="45">
      <c r="A125" s="140" t="s">
        <v>1203</v>
      </c>
      <c r="B125" s="116" t="str">
        <f>[3]Sheet1!B123</f>
        <v xml:space="preserve"> </v>
      </c>
      <c r="C125" s="122" t="s">
        <v>343</v>
      </c>
      <c r="D125" s="118" t="s">
        <v>344</v>
      </c>
      <c r="E125" s="123" t="str">
        <f>[3]Sheet1!E123</f>
        <v xml:space="preserve">9/30/10--Develop formal SOP for internal controls for QA. </v>
      </c>
      <c r="F125" s="70" t="s">
        <v>144</v>
      </c>
      <c r="G125" s="124" t="str">
        <f>[3]Sheet1!G123</f>
        <v xml:space="preserve">QAAW-DiNatale </v>
      </c>
      <c r="H125" s="125">
        <f>[3]Sheet1!H123</f>
        <v>40633</v>
      </c>
      <c r="I125" s="77" t="str">
        <f>[3]Sheet1!I123</f>
        <v xml:space="preserve"> </v>
      </c>
      <c r="J125" s="105" t="s">
        <v>139</v>
      </c>
      <c r="K125" s="75" t="s">
        <v>139</v>
      </c>
      <c r="L125" s="100">
        <v>4</v>
      </c>
      <c r="M125" s="100" t="s">
        <v>1373</v>
      </c>
      <c r="N125" s="100" t="str">
        <f t="shared" si="13"/>
        <v>4D</v>
      </c>
      <c r="O125" s="184">
        <f>VLOOKUP(N125,T9:U28,2,FALSE)</f>
        <v>4</v>
      </c>
      <c r="P125" s="100" t="str">
        <f t="shared" si="12"/>
        <v>Open</v>
      </c>
      <c r="Q125" s="184"/>
    </row>
    <row r="126" spans="1:17" ht="90">
      <c r="A126" s="140" t="s">
        <v>1204</v>
      </c>
      <c r="B126" s="116" t="str">
        <f>[3]Sheet1!B124</f>
        <v xml:space="preserve"> </v>
      </c>
      <c r="C126" s="122" t="s">
        <v>345</v>
      </c>
      <c r="D126" s="118" t="s">
        <v>346</v>
      </c>
      <c r="E126" s="123" t="str">
        <f>[3]Sheet1!E124</f>
        <v xml:space="preserve">9/30/10--Develop training and certification policy and procedures for all positions in QAAW. Recommend adding this to existing QA policy document. </v>
      </c>
      <c r="F126" s="70" t="s">
        <v>144</v>
      </c>
      <c r="G126" s="124" t="str">
        <f>[3]Sheet1!G124</f>
        <v xml:space="preserve">QAAW-DiNatale </v>
      </c>
      <c r="H126" s="125">
        <f>[3]Sheet1!H124</f>
        <v>40633</v>
      </c>
      <c r="I126" s="77" t="str">
        <f>[3]Sheet1!I124</f>
        <v xml:space="preserve"> </v>
      </c>
      <c r="J126" s="105" t="s">
        <v>139</v>
      </c>
      <c r="K126" s="75" t="s">
        <v>139</v>
      </c>
      <c r="L126" s="100">
        <v>3</v>
      </c>
      <c r="M126" s="100" t="s">
        <v>1374</v>
      </c>
      <c r="N126" s="100" t="str">
        <f t="shared" si="13"/>
        <v>3C</v>
      </c>
      <c r="O126" s="184">
        <f>VLOOKUP(N126,T9:U28,2,FALSE)</f>
        <v>2</v>
      </c>
      <c r="P126" s="100" t="str">
        <f t="shared" si="12"/>
        <v>Open</v>
      </c>
      <c r="Q126" s="184"/>
    </row>
    <row r="127" spans="1:17" ht="90">
      <c r="A127" s="140" t="s">
        <v>1205</v>
      </c>
      <c r="B127" s="101" t="str">
        <f>[3]Sheet1!B125</f>
        <v xml:space="preserve"> </v>
      </c>
      <c r="C127" s="122" t="s">
        <v>347</v>
      </c>
      <c r="D127" s="118" t="s">
        <v>348</v>
      </c>
      <c r="E127" s="123" t="str">
        <f>[3]Sheet1!E125</f>
        <v xml:space="preserve">9/30/10--Ensure that end users and QA are involved in all steps of capital acquisitions, including life-cycle planning and programs, &amp; rehabilitation of rolling stock and infrastructure. </v>
      </c>
      <c r="F127" s="70" t="s">
        <v>144</v>
      </c>
      <c r="G127" s="124" t="str">
        <f>[3]Sheet1!G125</f>
        <v xml:space="preserve">IRPG-Troup </v>
      </c>
      <c r="H127" s="125">
        <f>[3]Sheet1!H125</f>
        <v>40633</v>
      </c>
      <c r="I127" s="77" t="str">
        <f>[3]Sheet1!I125</f>
        <v xml:space="preserve"> </v>
      </c>
      <c r="J127" s="105" t="s">
        <v>139</v>
      </c>
      <c r="K127" s="75" t="s">
        <v>139</v>
      </c>
      <c r="L127" s="100">
        <v>3</v>
      </c>
      <c r="M127" s="100" t="s">
        <v>1374</v>
      </c>
      <c r="N127" s="100" t="str">
        <f t="shared" si="13"/>
        <v>3C</v>
      </c>
      <c r="O127" s="184">
        <f>VLOOKUP(N127,T9:U28,2,FALSE)</f>
        <v>2</v>
      </c>
      <c r="P127" s="100" t="str">
        <f t="shared" si="12"/>
        <v>Open</v>
      </c>
      <c r="Q127" s="184"/>
    </row>
    <row r="128" spans="1:17" s="211" customFormat="1" ht="75">
      <c r="A128" s="140" t="s">
        <v>1206</v>
      </c>
      <c r="B128" s="101" t="str">
        <f>[3]Sheet1!B126</f>
        <v xml:space="preserve"> </v>
      </c>
      <c r="C128" s="122" t="s">
        <v>349</v>
      </c>
      <c r="D128" s="118" t="s">
        <v>350</v>
      </c>
      <c r="E128" s="123" t="str">
        <f>[3]Sheet1!E126</f>
        <v xml:space="preserve">9/30/10--Ensure SOPs are developed for Toolbox meetings and Safety Contacts.  May be included in Supervisor's Manual/SOPs </v>
      </c>
      <c r="F128" s="70" t="s">
        <v>144</v>
      </c>
      <c r="G128" s="124" t="str">
        <f>[3]Sheet1!G126</f>
        <v xml:space="preserve">CMNT-Cannon COMM &amp;ATC-Nabb 
Power-Newman TSSM-Bunting </v>
      </c>
      <c r="H128" s="125">
        <f>[3]Sheet1!H126</f>
        <v>40816</v>
      </c>
      <c r="I128" s="77" t="str">
        <f>[3]Sheet1!I126</f>
        <v xml:space="preserve"> </v>
      </c>
      <c r="J128" s="105" t="s">
        <v>139</v>
      </c>
      <c r="K128" s="75" t="s">
        <v>139</v>
      </c>
      <c r="L128" s="100">
        <v>3</v>
      </c>
      <c r="M128" s="100" t="s">
        <v>1374</v>
      </c>
      <c r="N128" s="100" t="str">
        <f t="shared" si="13"/>
        <v>3C</v>
      </c>
      <c r="O128" s="184">
        <f>VLOOKUP(N128,T9:U28,2,FALSE)</f>
        <v>2</v>
      </c>
      <c r="P128" s="100" t="str">
        <f t="shared" si="12"/>
        <v>Open</v>
      </c>
      <c r="Q128" s="210"/>
    </row>
    <row r="129" spans="1:17" s="162" customFormat="1" ht="40.5" customHeight="1">
      <c r="A129" s="305" t="s">
        <v>351</v>
      </c>
      <c r="B129" s="306"/>
      <c r="C129" s="306"/>
      <c r="D129" s="306"/>
      <c r="E129" s="306"/>
      <c r="F129" s="306"/>
      <c r="G129" s="306"/>
      <c r="H129" s="306"/>
      <c r="I129" s="306"/>
      <c r="J129" s="306"/>
      <c r="K129" s="306"/>
      <c r="L129" s="306"/>
      <c r="M129" s="306"/>
      <c r="N129" s="306"/>
      <c r="O129" s="306"/>
      <c r="P129" s="307"/>
      <c r="Q129" s="203"/>
    </row>
    <row r="130" spans="1:17" s="235" customFormat="1" ht="126">
      <c r="A130" s="140" t="s">
        <v>1093</v>
      </c>
      <c r="B130" s="236" t="str">
        <f>[3]Sheet1!B128</f>
        <v xml:space="preserve"> </v>
      </c>
      <c r="C130" s="237" t="s">
        <v>352</v>
      </c>
      <c r="D130" s="228" t="s">
        <v>1449</v>
      </c>
      <c r="E130" s="238" t="s">
        <v>354</v>
      </c>
      <c r="F130" s="230" t="s">
        <v>138</v>
      </c>
      <c r="G130" s="228" t="str">
        <f>[3]Sheet1!G128</f>
        <v>CSO, SAFE</v>
      </c>
      <c r="H130" s="231" t="str">
        <f>[3]Sheet1!H128</f>
        <v>1/1/11</v>
      </c>
      <c r="I130" s="228" t="s">
        <v>1350</v>
      </c>
      <c r="J130" s="232" t="s">
        <v>139</v>
      </c>
      <c r="K130" s="228" t="s">
        <v>1450</v>
      </c>
      <c r="L130" s="233">
        <v>4</v>
      </c>
      <c r="M130" s="233" t="s">
        <v>1375</v>
      </c>
      <c r="N130" s="233" t="str">
        <f t="shared" ref="N130:N138" si="14">CONCATENATE(L130,M130)</f>
        <v>4E</v>
      </c>
      <c r="O130" s="234">
        <f>VLOOKUP(N130,T9:U28,2,FALSE)</f>
        <v>4</v>
      </c>
      <c r="P130" s="233" t="str">
        <f t="shared" si="12"/>
        <v>Open</v>
      </c>
      <c r="Q130" s="234"/>
    </row>
    <row r="131" spans="1:17" s="162" customFormat="1" ht="126" hidden="1">
      <c r="A131" s="159" t="s">
        <v>1094</v>
      </c>
      <c r="B131" s="163" t="str">
        <f>[3]Sheet1!B129</f>
        <v xml:space="preserve"> </v>
      </c>
      <c r="C131" s="160" t="s">
        <v>356</v>
      </c>
      <c r="D131" s="161" t="s">
        <v>353</v>
      </c>
      <c r="E131" s="164" t="s">
        <v>139</v>
      </c>
      <c r="F131" s="165" t="s">
        <v>17</v>
      </c>
      <c r="G131" s="166" t="str">
        <f>[3]Sheet1!G129</f>
        <v>CSO, SAFE</v>
      </c>
      <c r="H131" s="150" t="str">
        <f>[3]Sheet1!H129</f>
        <v xml:space="preserve"> </v>
      </c>
      <c r="I131" s="161" t="s">
        <v>1351</v>
      </c>
      <c r="J131" s="167" t="s">
        <v>139</v>
      </c>
      <c r="K131" s="161" t="s">
        <v>355</v>
      </c>
      <c r="L131" s="153">
        <v>4</v>
      </c>
      <c r="M131" s="153" t="s">
        <v>1375</v>
      </c>
      <c r="N131" s="153" t="str">
        <f t="shared" si="14"/>
        <v>4E</v>
      </c>
      <c r="O131" s="203">
        <f>VLOOKUP(N131,T9:U28,2,FALSE)</f>
        <v>4</v>
      </c>
      <c r="P131" s="153" t="str">
        <f t="shared" si="12"/>
        <v>Closed</v>
      </c>
      <c r="Q131" s="203"/>
    </row>
    <row r="132" spans="1:17" s="162" customFormat="1" ht="141.75" hidden="1">
      <c r="A132" s="159" t="s">
        <v>1095</v>
      </c>
      <c r="B132" s="159" t="str">
        <f>[3]Sheet1!B130</f>
        <v xml:space="preserve"> </v>
      </c>
      <c r="C132" s="168" t="s">
        <v>357</v>
      </c>
      <c r="D132" s="161" t="s">
        <v>358</v>
      </c>
      <c r="E132" s="164" t="s">
        <v>139</v>
      </c>
      <c r="F132" s="157" t="s">
        <v>17</v>
      </c>
      <c r="G132" s="161" t="str">
        <f>[3]Sheet1!G130</f>
        <v>CSO, SAFE</v>
      </c>
      <c r="H132" s="150" t="str">
        <f>[3]Sheet1!H130</f>
        <v xml:space="preserve"> </v>
      </c>
      <c r="I132" s="161" t="s">
        <v>1353</v>
      </c>
      <c r="J132" s="167" t="s">
        <v>139</v>
      </c>
      <c r="K132" s="161" t="s">
        <v>359</v>
      </c>
      <c r="L132" s="153">
        <v>4</v>
      </c>
      <c r="M132" s="153" t="s">
        <v>1375</v>
      </c>
      <c r="N132" s="153" t="str">
        <f t="shared" si="14"/>
        <v>4E</v>
      </c>
      <c r="O132" s="203">
        <f>VLOOKUP(N132,T9:U28,2,FALSE)</f>
        <v>4</v>
      </c>
      <c r="P132" s="153" t="str">
        <f t="shared" si="12"/>
        <v>Closed</v>
      </c>
      <c r="Q132" s="203"/>
    </row>
    <row r="133" spans="1:17" s="162" customFormat="1" ht="126" hidden="1">
      <c r="A133" s="159" t="s">
        <v>1096</v>
      </c>
      <c r="B133" s="159" t="str">
        <f>[3]Sheet1!B131</f>
        <v xml:space="preserve"> </v>
      </c>
      <c r="C133" s="168" t="s">
        <v>360</v>
      </c>
      <c r="D133" s="161" t="s">
        <v>361</v>
      </c>
      <c r="E133" s="164" t="s">
        <v>139</v>
      </c>
      <c r="F133" s="157" t="s">
        <v>17</v>
      </c>
      <c r="G133" s="161" t="str">
        <f>[3]Sheet1!G131</f>
        <v>CSO, SAFE</v>
      </c>
      <c r="H133" s="150" t="str">
        <f>[3]Sheet1!H131</f>
        <v xml:space="preserve"> </v>
      </c>
      <c r="I133" s="161" t="s">
        <v>1352</v>
      </c>
      <c r="J133" s="167" t="s">
        <v>139</v>
      </c>
      <c r="K133" s="161" t="s">
        <v>362</v>
      </c>
      <c r="L133" s="153">
        <v>4</v>
      </c>
      <c r="M133" s="153" t="s">
        <v>1375</v>
      </c>
      <c r="N133" s="153" t="str">
        <f t="shared" si="14"/>
        <v>4E</v>
      </c>
      <c r="O133" s="203">
        <f>VLOOKUP(N133,T9:U28,2,FALSE)</f>
        <v>4</v>
      </c>
      <c r="P133" s="153" t="str">
        <f t="shared" si="12"/>
        <v>Closed</v>
      </c>
      <c r="Q133" s="203"/>
    </row>
    <row r="134" spans="1:17" s="162" customFormat="1" ht="126" hidden="1">
      <c r="A134" s="159" t="s">
        <v>1097</v>
      </c>
      <c r="B134" s="159" t="str">
        <f>[3]Sheet1!B132</f>
        <v xml:space="preserve"> </v>
      </c>
      <c r="C134" s="168" t="s">
        <v>363</v>
      </c>
      <c r="D134" s="161" t="s">
        <v>364</v>
      </c>
      <c r="E134" s="169" t="s">
        <v>365</v>
      </c>
      <c r="F134" s="157" t="s">
        <v>17</v>
      </c>
      <c r="G134" s="161" t="str">
        <f>[3]Sheet1!G132</f>
        <v>CSO, SAFE</v>
      </c>
      <c r="H134" s="150">
        <f>[3]Sheet1!H132</f>
        <v>40544</v>
      </c>
      <c r="I134" s="161" t="s">
        <v>1351</v>
      </c>
      <c r="J134" s="167" t="s">
        <v>139</v>
      </c>
      <c r="K134" s="161" t="s">
        <v>366</v>
      </c>
      <c r="L134" s="153">
        <v>4</v>
      </c>
      <c r="M134" s="153" t="s">
        <v>1374</v>
      </c>
      <c r="N134" s="153" t="str">
        <f t="shared" si="14"/>
        <v>4C</v>
      </c>
      <c r="O134" s="203">
        <f>VLOOKUP(N134,T9:U28,2,FALSE)</f>
        <v>4</v>
      </c>
      <c r="P134" s="153" t="str">
        <f t="shared" si="12"/>
        <v>Closed</v>
      </c>
      <c r="Q134" s="203"/>
    </row>
    <row r="135" spans="1:17" ht="173.25" hidden="1">
      <c r="A135" s="159" t="s">
        <v>1098</v>
      </c>
      <c r="B135" s="159" t="str">
        <f>[3]Sheet1!B133</f>
        <v xml:space="preserve"> </v>
      </c>
      <c r="C135" s="168" t="s">
        <v>367</v>
      </c>
      <c r="D135" s="161" t="s">
        <v>368</v>
      </c>
      <c r="E135" s="169" t="s">
        <v>369</v>
      </c>
      <c r="F135" s="157" t="s">
        <v>17</v>
      </c>
      <c r="G135" s="161" t="str">
        <f>[3]Sheet1!G133</f>
        <v>CSO, SAFE</v>
      </c>
      <c r="H135" s="150">
        <f>[3]Sheet1!H133</f>
        <v>40544</v>
      </c>
      <c r="I135" s="161" t="s">
        <v>1354</v>
      </c>
      <c r="J135" s="167" t="s">
        <v>139</v>
      </c>
      <c r="K135" s="161" t="s">
        <v>370</v>
      </c>
      <c r="L135" s="153">
        <v>3</v>
      </c>
      <c r="M135" s="153" t="s">
        <v>1374</v>
      </c>
      <c r="N135" s="153" t="str">
        <f t="shared" si="14"/>
        <v>3C</v>
      </c>
      <c r="O135" s="203">
        <f>VLOOKUP(N135,T9:U28,2,FALSE)</f>
        <v>2</v>
      </c>
      <c r="P135" s="153" t="str">
        <f t="shared" si="12"/>
        <v>Closed</v>
      </c>
      <c r="Q135" s="184"/>
    </row>
    <row r="136" spans="1:17" s="162" customFormat="1" ht="362.25">
      <c r="A136" s="140" t="s">
        <v>1207</v>
      </c>
      <c r="B136" s="77" t="str">
        <f>[3]Sheet1!B134</f>
        <v xml:space="preserve"> </v>
      </c>
      <c r="C136" s="58" t="s">
        <v>371</v>
      </c>
      <c r="D136" s="102" t="s">
        <v>372</v>
      </c>
      <c r="E136" s="106" t="s">
        <v>373</v>
      </c>
      <c r="F136" s="107"/>
      <c r="G136" s="102" t="str">
        <f>[3]Sheet1!G134</f>
        <v>CSO, SAFE</v>
      </c>
      <c r="H136" s="82" t="str">
        <f>[3]Sheet1!H134</f>
        <v>6/30/11</v>
      </c>
      <c r="I136" s="77" t="str">
        <f>[3]Sheet1!I134</f>
        <v xml:space="preserve"> </v>
      </c>
      <c r="J136" s="77" t="s">
        <v>374</v>
      </c>
      <c r="K136" s="102" t="s">
        <v>375</v>
      </c>
      <c r="L136" s="100">
        <v>1</v>
      </c>
      <c r="M136" s="100" t="s">
        <v>1373</v>
      </c>
      <c r="N136" s="100" t="str">
        <f t="shared" si="14"/>
        <v>1D</v>
      </c>
      <c r="O136" s="184">
        <f>VLOOKUP(N136,T9:U28,2,FALSE)</f>
        <v>2</v>
      </c>
      <c r="P136" s="100" t="str">
        <f t="shared" si="12"/>
        <v>Open</v>
      </c>
      <c r="Q136" s="203"/>
    </row>
    <row r="137" spans="1:17" ht="157.5" hidden="1">
      <c r="A137" s="159" t="s">
        <v>1099</v>
      </c>
      <c r="B137" s="159" t="str">
        <f>[3]Sheet1!B135</f>
        <v xml:space="preserve"> </v>
      </c>
      <c r="C137" s="168" t="s">
        <v>376</v>
      </c>
      <c r="D137" s="161" t="s">
        <v>377</v>
      </c>
      <c r="E137" s="170" t="s">
        <v>378</v>
      </c>
      <c r="F137" s="171" t="s">
        <v>17</v>
      </c>
      <c r="G137" s="161" t="str">
        <f>[3]Sheet1!G135</f>
        <v>CSO, SAFE</v>
      </c>
      <c r="H137" s="150">
        <f>[3]Sheet1!H135</f>
        <v>40544</v>
      </c>
      <c r="I137" s="172" t="s">
        <v>1355</v>
      </c>
      <c r="J137" s="159" t="s">
        <v>379</v>
      </c>
      <c r="K137" s="161" t="s">
        <v>380</v>
      </c>
      <c r="L137" s="153">
        <v>3</v>
      </c>
      <c r="M137" s="153" t="s">
        <v>1374</v>
      </c>
      <c r="N137" s="153" t="str">
        <f t="shared" si="14"/>
        <v>3C</v>
      </c>
      <c r="O137" s="203">
        <f>VLOOKUP(N137,T9:U28,2,FALSE)</f>
        <v>2</v>
      </c>
      <c r="P137" s="153" t="str">
        <f t="shared" si="12"/>
        <v>Closed</v>
      </c>
      <c r="Q137" s="184"/>
    </row>
    <row r="138" spans="1:17" s="162" customFormat="1" ht="204.75">
      <c r="A138" s="140" t="s">
        <v>1208</v>
      </c>
      <c r="B138" s="77" t="str">
        <f>[3]Sheet1!B136</f>
        <v xml:space="preserve"> </v>
      </c>
      <c r="C138" s="58" t="s">
        <v>381</v>
      </c>
      <c r="D138" s="108" t="s">
        <v>382</v>
      </c>
      <c r="E138" s="106" t="s">
        <v>383</v>
      </c>
      <c r="F138" s="107"/>
      <c r="G138" s="102" t="str">
        <f>[3]Sheet1!G136</f>
        <v>CSO, SAFE</v>
      </c>
      <c r="H138" s="82" t="str">
        <f>[3]Sheet1!H136</f>
        <v>1/31/12</v>
      </c>
      <c r="I138" s="77" t="str">
        <f>[3]Sheet1!I136</f>
        <v xml:space="preserve">The revised SSPP will be provided to TOC by January 1, 2011. </v>
      </c>
      <c r="J138" s="105" t="s">
        <v>139</v>
      </c>
      <c r="K138" s="102" t="s">
        <v>384</v>
      </c>
      <c r="L138" s="100">
        <v>3</v>
      </c>
      <c r="M138" s="100" t="s">
        <v>1377</v>
      </c>
      <c r="N138" s="100" t="str">
        <f t="shared" si="14"/>
        <v>3B</v>
      </c>
      <c r="O138" s="184">
        <f>VLOOKUP(N138,T9:U28,2,FALSE)</f>
        <v>2</v>
      </c>
      <c r="P138" s="100" t="str">
        <f t="shared" si="12"/>
        <v>Open</v>
      </c>
      <c r="Q138" s="203"/>
    </row>
    <row r="139" spans="1:17" ht="173.25" hidden="1">
      <c r="A139" s="159" t="s">
        <v>1100</v>
      </c>
      <c r="B139" s="159" t="str">
        <f>[3]Sheet1!B137</f>
        <v xml:space="preserve"> </v>
      </c>
      <c r="C139" s="168" t="s">
        <v>385</v>
      </c>
      <c r="D139" s="161" t="s">
        <v>386</v>
      </c>
      <c r="E139" s="170" t="s">
        <v>387</v>
      </c>
      <c r="F139" s="171" t="s">
        <v>17</v>
      </c>
      <c r="G139" s="161" t="str">
        <f>[3]Sheet1!G137</f>
        <v>CSO, SAFE</v>
      </c>
      <c r="H139" s="150" t="str">
        <f>[3]Sheet1!H137</f>
        <v>11/22/10</v>
      </c>
      <c r="I139" s="172" t="s">
        <v>1356</v>
      </c>
      <c r="J139" s="159" t="s">
        <v>388</v>
      </c>
      <c r="K139" s="161" t="s">
        <v>389</v>
      </c>
      <c r="L139" s="153">
        <v>1</v>
      </c>
      <c r="M139" s="153" t="s">
        <v>1373</v>
      </c>
      <c r="N139" s="153" t="str">
        <f t="shared" ref="N139:N202" si="15">CONCATENATE(L139,M139)</f>
        <v>1D</v>
      </c>
      <c r="O139" s="203">
        <f>VLOOKUP(N139,T9:U28,2,FALSE)</f>
        <v>2</v>
      </c>
      <c r="P139" s="153" t="str">
        <f t="shared" ref="P139:P202" si="16">IF(F139="Closed", "Closed", "Open")</f>
        <v>Closed</v>
      </c>
      <c r="Q139" s="184"/>
    </row>
    <row r="140" spans="1:17" ht="126">
      <c r="A140" s="140" t="s">
        <v>1209</v>
      </c>
      <c r="B140" s="77" t="str">
        <f>[3]Sheet1!B138</f>
        <v xml:space="preserve"> </v>
      </c>
      <c r="C140" s="58" t="s">
        <v>390</v>
      </c>
      <c r="D140" s="108" t="s">
        <v>391</v>
      </c>
      <c r="E140" s="106" t="s">
        <v>392</v>
      </c>
      <c r="F140" s="107" t="s">
        <v>138</v>
      </c>
      <c r="G140" s="102" t="str">
        <f>[3]Sheet1!G138</f>
        <v>CENI - R. Troup.  MTPD - Taborn.</v>
      </c>
      <c r="H140" s="82" t="str">
        <f>[3]Sheet1!H138</f>
        <v>10/31/11</v>
      </c>
      <c r="I140" s="77" t="str">
        <f>[3]Sheet1!I138</f>
        <v xml:space="preserve"> </v>
      </c>
      <c r="J140" s="77" t="s">
        <v>393</v>
      </c>
      <c r="K140" s="102" t="s">
        <v>394</v>
      </c>
      <c r="L140" s="100">
        <v>1</v>
      </c>
      <c r="M140" s="100" t="s">
        <v>1373</v>
      </c>
      <c r="N140" s="100" t="str">
        <f t="shared" si="15"/>
        <v>1D</v>
      </c>
      <c r="O140" s="184">
        <f>VLOOKUP(N140,T9:U28,2,FALSE)</f>
        <v>2</v>
      </c>
      <c r="P140" s="100" t="str">
        <f t="shared" si="16"/>
        <v>Open</v>
      </c>
      <c r="Q140" s="184"/>
    </row>
    <row r="141" spans="1:17" ht="110.25">
      <c r="A141" s="140" t="s">
        <v>1210</v>
      </c>
      <c r="B141" s="77" t="str">
        <f>[3]Sheet1!B139</f>
        <v xml:space="preserve"> </v>
      </c>
      <c r="C141" s="58" t="s">
        <v>395</v>
      </c>
      <c r="D141" s="108" t="s">
        <v>396</v>
      </c>
      <c r="E141" s="106" t="s">
        <v>397</v>
      </c>
      <c r="F141" s="107" t="s">
        <v>138</v>
      </c>
      <c r="G141" s="102" t="str">
        <f>[3]Sheet1!G139</f>
        <v>CSO, SAFE</v>
      </c>
      <c r="H141" s="82" t="str">
        <f>[3]Sheet1!H139</f>
        <v>9/30/11</v>
      </c>
      <c r="I141" s="77" t="str">
        <f>[3]Sheet1!I139</f>
        <v xml:space="preserve"> </v>
      </c>
      <c r="J141" s="105" t="s">
        <v>139</v>
      </c>
      <c r="K141" s="102" t="s">
        <v>398</v>
      </c>
      <c r="L141" s="100">
        <v>3</v>
      </c>
      <c r="M141" s="100" t="s">
        <v>1374</v>
      </c>
      <c r="N141" s="100" t="str">
        <f t="shared" si="15"/>
        <v>3C</v>
      </c>
      <c r="O141" s="184">
        <f>VLOOKUP(N141,T9:U28,2,FALSE)</f>
        <v>2</v>
      </c>
      <c r="P141" s="100" t="str">
        <f t="shared" si="16"/>
        <v>Open</v>
      </c>
      <c r="Q141" s="184"/>
    </row>
    <row r="142" spans="1:17" ht="173.25">
      <c r="A142" s="140" t="s">
        <v>1211</v>
      </c>
      <c r="B142" s="77" t="str">
        <f>[3]Sheet1!B140</f>
        <v xml:space="preserve"> </v>
      </c>
      <c r="C142" s="58" t="s">
        <v>399</v>
      </c>
      <c r="D142" s="77" t="s">
        <v>400</v>
      </c>
      <c r="E142" s="73" t="s">
        <v>401</v>
      </c>
      <c r="F142" s="107" t="s">
        <v>138</v>
      </c>
      <c r="G142" s="77" t="str">
        <f>[3]Sheet1!G140</f>
        <v>CSO, SAFE</v>
      </c>
      <c r="H142" s="82">
        <f>[3]Sheet1!H140</f>
        <v>40695</v>
      </c>
      <c r="I142" s="77" t="str">
        <f>[3]Sheet1!I140</f>
        <v xml:space="preserve"> </v>
      </c>
      <c r="J142" s="105" t="s">
        <v>139</v>
      </c>
      <c r="K142" s="78" t="s">
        <v>402</v>
      </c>
      <c r="L142" s="100">
        <v>1</v>
      </c>
      <c r="M142" s="100" t="s">
        <v>1374</v>
      </c>
      <c r="N142" s="100" t="str">
        <f t="shared" si="15"/>
        <v>1C</v>
      </c>
      <c r="O142" s="184">
        <f>VLOOKUP(N142,T9:U28,2,FALSE)</f>
        <v>1</v>
      </c>
      <c r="P142" s="100" t="str">
        <f t="shared" si="16"/>
        <v>Open</v>
      </c>
      <c r="Q142" s="184"/>
    </row>
    <row r="143" spans="1:17" ht="173.25">
      <c r="A143" s="140" t="s">
        <v>1212</v>
      </c>
      <c r="B143" s="77" t="str">
        <f>[3]Sheet1!B141</f>
        <v xml:space="preserve"> </v>
      </c>
      <c r="C143" s="58" t="s">
        <v>403</v>
      </c>
      <c r="D143" s="102" t="s">
        <v>404</v>
      </c>
      <c r="E143" s="109" t="s">
        <v>401</v>
      </c>
      <c r="F143" s="110" t="s">
        <v>138</v>
      </c>
      <c r="G143" s="102" t="str">
        <f>[3]Sheet1!G141</f>
        <v>CSO, SAFE</v>
      </c>
      <c r="H143" s="82" t="str">
        <f>[3]Sheet1!H141</f>
        <v>6/1/11</v>
      </c>
      <c r="I143" s="78" t="str">
        <f>[3]Sheet1!I141</f>
        <v xml:space="preserve"> </v>
      </c>
      <c r="J143" s="105" t="s">
        <v>139</v>
      </c>
      <c r="K143" s="102" t="s">
        <v>405</v>
      </c>
      <c r="L143" s="100">
        <v>3</v>
      </c>
      <c r="M143" s="100" t="s">
        <v>1374</v>
      </c>
      <c r="N143" s="100" t="str">
        <f t="shared" si="15"/>
        <v>3C</v>
      </c>
      <c r="O143" s="184">
        <f>VLOOKUP(N143,T9:U28,2,FALSE)</f>
        <v>2</v>
      </c>
      <c r="P143" s="100" t="str">
        <f t="shared" si="16"/>
        <v>Open</v>
      </c>
      <c r="Q143" s="184"/>
    </row>
    <row r="144" spans="1:17" ht="173.25">
      <c r="A144" s="140" t="s">
        <v>1213</v>
      </c>
      <c r="B144" s="77" t="str">
        <f>[3]Sheet1!B142</f>
        <v xml:space="preserve"> </v>
      </c>
      <c r="C144" s="58" t="s">
        <v>406</v>
      </c>
      <c r="D144" s="102" t="s">
        <v>407</v>
      </c>
      <c r="E144" s="109" t="s">
        <v>401</v>
      </c>
      <c r="F144" s="110" t="s">
        <v>138</v>
      </c>
      <c r="G144" s="102" t="str">
        <f>[3]Sheet1!G142</f>
        <v>CSO, SAFE</v>
      </c>
      <c r="H144" s="82" t="str">
        <f>[3]Sheet1!H142</f>
        <v>6/1/11</v>
      </c>
      <c r="I144" s="78" t="str">
        <f>[3]Sheet1!I142</f>
        <v xml:space="preserve"> </v>
      </c>
      <c r="J144" s="105" t="s">
        <v>139</v>
      </c>
      <c r="K144" s="102" t="s">
        <v>408</v>
      </c>
      <c r="L144" s="100">
        <v>1</v>
      </c>
      <c r="M144" s="100" t="s">
        <v>1373</v>
      </c>
      <c r="N144" s="100" t="str">
        <f t="shared" si="15"/>
        <v>1D</v>
      </c>
      <c r="O144" s="184">
        <f>VLOOKUP(N144,T9:U28,2,FALSE)</f>
        <v>2</v>
      </c>
      <c r="P144" s="100" t="str">
        <f t="shared" si="16"/>
        <v>Open</v>
      </c>
      <c r="Q144" s="184"/>
    </row>
    <row r="145" spans="1:17" ht="173.25">
      <c r="A145" s="140" t="s">
        <v>1214</v>
      </c>
      <c r="B145" s="77" t="str">
        <f>[3]Sheet1!B143</f>
        <v xml:space="preserve"> </v>
      </c>
      <c r="C145" s="58" t="s">
        <v>409</v>
      </c>
      <c r="D145" s="108" t="s">
        <v>410</v>
      </c>
      <c r="E145" s="109" t="s">
        <v>401</v>
      </c>
      <c r="F145" s="110" t="s">
        <v>138</v>
      </c>
      <c r="G145" s="102" t="str">
        <f>[3]Sheet1!G143</f>
        <v>CSO, SAFE</v>
      </c>
      <c r="H145" s="82" t="str">
        <f>[3]Sheet1!H143</f>
        <v>6/1/11</v>
      </c>
      <c r="I145" s="78" t="str">
        <f>[3]Sheet1!I143</f>
        <v xml:space="preserve"> </v>
      </c>
      <c r="J145" s="105" t="s">
        <v>139</v>
      </c>
      <c r="K145" s="102" t="s">
        <v>411</v>
      </c>
      <c r="L145" s="100">
        <v>1</v>
      </c>
      <c r="M145" s="100" t="s">
        <v>1374</v>
      </c>
      <c r="N145" s="100" t="str">
        <f t="shared" si="15"/>
        <v>1C</v>
      </c>
      <c r="O145" s="184">
        <f>VLOOKUP(N145,T9:U28,2,FALSE)</f>
        <v>1</v>
      </c>
      <c r="P145" s="100" t="str">
        <f t="shared" si="16"/>
        <v>Open</v>
      </c>
      <c r="Q145" s="184"/>
    </row>
    <row r="146" spans="1:17" s="162" customFormat="1" ht="173.25">
      <c r="A146" s="140" t="s">
        <v>1215</v>
      </c>
      <c r="B146" s="77" t="str">
        <f>[3]Sheet1!B144</f>
        <v xml:space="preserve"> </v>
      </c>
      <c r="C146" s="58" t="s">
        <v>412</v>
      </c>
      <c r="D146" s="108" t="s">
        <v>413</v>
      </c>
      <c r="E146" s="109" t="s">
        <v>414</v>
      </c>
      <c r="F146" s="110" t="s">
        <v>138</v>
      </c>
      <c r="G146" s="102" t="str">
        <f>[3]Sheet1!G144</f>
        <v>CSO, SAFE</v>
      </c>
      <c r="H146" s="82" t="str">
        <f>[3]Sheet1!H144</f>
        <v>6/30/11</v>
      </c>
      <c r="I146" s="78" t="str">
        <f>[3]Sheet1!I144</f>
        <v xml:space="preserve">The Safety Measurement System remains under development.  Beta testing of the hazard analysis module of the system began November 8, 2010. </v>
      </c>
      <c r="J146" s="105" t="s">
        <v>139</v>
      </c>
      <c r="K146" s="102" t="s">
        <v>415</v>
      </c>
      <c r="L146" s="100">
        <v>1</v>
      </c>
      <c r="M146" s="100" t="s">
        <v>1373</v>
      </c>
      <c r="N146" s="100" t="str">
        <f t="shared" si="15"/>
        <v>1D</v>
      </c>
      <c r="O146" s="184">
        <f>VLOOKUP(N146,T9:U28,2,FALSE)</f>
        <v>2</v>
      </c>
      <c r="P146" s="100" t="str">
        <f t="shared" si="16"/>
        <v>Open</v>
      </c>
      <c r="Q146" s="203"/>
    </row>
    <row r="147" spans="1:17" ht="78.75" hidden="1">
      <c r="A147" s="159" t="s">
        <v>1101</v>
      </c>
      <c r="B147" s="159" t="str">
        <f>[3]Sheet1!B145</f>
        <v xml:space="preserve"> </v>
      </c>
      <c r="C147" s="168" t="s">
        <v>416</v>
      </c>
      <c r="D147" s="161" t="s">
        <v>417</v>
      </c>
      <c r="E147" s="147" t="s">
        <v>418</v>
      </c>
      <c r="F147" s="157" t="s">
        <v>17</v>
      </c>
      <c r="G147" s="161" t="str">
        <f>[3]Sheet1!G145</f>
        <v>CSO, SAFE</v>
      </c>
      <c r="H147" s="150" t="str">
        <f>[3]Sheet1!H145</f>
        <v>1/1/11</v>
      </c>
      <c r="I147" s="158" t="s">
        <v>1355</v>
      </c>
      <c r="J147" s="167" t="s">
        <v>139</v>
      </c>
      <c r="K147" s="161" t="s">
        <v>419</v>
      </c>
      <c r="L147" s="153">
        <v>3</v>
      </c>
      <c r="M147" s="153" t="s">
        <v>1374</v>
      </c>
      <c r="N147" s="153" t="str">
        <f t="shared" si="15"/>
        <v>3C</v>
      </c>
      <c r="O147" s="203">
        <f>VLOOKUP(N147,T9:U28,2,FALSE)</f>
        <v>2</v>
      </c>
      <c r="P147" s="153" t="str">
        <f t="shared" si="16"/>
        <v>Closed</v>
      </c>
      <c r="Q147" s="184"/>
    </row>
    <row r="148" spans="1:17" ht="173.25">
      <c r="A148" s="140" t="s">
        <v>1216</v>
      </c>
      <c r="B148" s="77" t="str">
        <f>[3]Sheet1!B146</f>
        <v xml:space="preserve"> </v>
      </c>
      <c r="C148" s="58" t="s">
        <v>420</v>
      </c>
      <c r="D148" s="108" t="s">
        <v>421</v>
      </c>
      <c r="E148" s="109" t="s">
        <v>401</v>
      </c>
      <c r="F148" s="110" t="s">
        <v>138</v>
      </c>
      <c r="G148" s="102" t="str">
        <f>[3]Sheet1!G146</f>
        <v>CSO, SAFE</v>
      </c>
      <c r="H148" s="82" t="str">
        <f>[3]Sheet1!H146</f>
        <v>6/1/11</v>
      </c>
      <c r="I148" s="78" t="str">
        <f>[3]Sheet1!I146</f>
        <v xml:space="preserve"> </v>
      </c>
      <c r="J148" s="105" t="s">
        <v>139</v>
      </c>
      <c r="K148" s="102" t="s">
        <v>422</v>
      </c>
      <c r="L148" s="100">
        <v>1</v>
      </c>
      <c r="M148" s="100" t="s">
        <v>1374</v>
      </c>
      <c r="N148" s="100" t="str">
        <f t="shared" si="15"/>
        <v>1C</v>
      </c>
      <c r="O148" s="184">
        <f>VLOOKUP(N148,T9:U28,2,FALSE)</f>
        <v>1</v>
      </c>
      <c r="P148" s="100" t="str">
        <f t="shared" si="16"/>
        <v>Open</v>
      </c>
      <c r="Q148" s="184"/>
    </row>
    <row r="149" spans="1:17" ht="173.25">
      <c r="A149" s="140" t="s">
        <v>1217</v>
      </c>
      <c r="B149" s="77" t="str">
        <f>[3]Sheet1!B147</f>
        <v xml:space="preserve"> </v>
      </c>
      <c r="C149" s="58" t="s">
        <v>423</v>
      </c>
      <c r="D149" s="108" t="s">
        <v>424</v>
      </c>
      <c r="E149" s="109" t="s">
        <v>401</v>
      </c>
      <c r="F149" s="110" t="s">
        <v>138</v>
      </c>
      <c r="G149" s="102" t="str">
        <f>[3]Sheet1!G147</f>
        <v>CSO, SAFE</v>
      </c>
      <c r="H149" s="82" t="str">
        <f>[3]Sheet1!H147</f>
        <v>6/1/11</v>
      </c>
      <c r="I149" s="78" t="str">
        <f>[3]Sheet1!I147</f>
        <v xml:space="preserve"> </v>
      </c>
      <c r="J149" s="105" t="s">
        <v>139</v>
      </c>
      <c r="K149" s="102" t="s">
        <v>425</v>
      </c>
      <c r="L149" s="100">
        <v>1</v>
      </c>
      <c r="M149" s="100" t="s">
        <v>1374</v>
      </c>
      <c r="N149" s="100" t="str">
        <f t="shared" si="15"/>
        <v>1C</v>
      </c>
      <c r="O149" s="184">
        <f>VLOOKUP(N149,T9:U28,2,FALSE)</f>
        <v>1</v>
      </c>
      <c r="P149" s="100" t="str">
        <f t="shared" si="16"/>
        <v>Open</v>
      </c>
      <c r="Q149" s="184"/>
    </row>
    <row r="150" spans="1:17" ht="173.25">
      <c r="A150" s="140" t="s">
        <v>1218</v>
      </c>
      <c r="B150" s="77" t="str">
        <f>[3]Sheet1!B148</f>
        <v xml:space="preserve"> </v>
      </c>
      <c r="C150" s="58" t="s">
        <v>426</v>
      </c>
      <c r="D150" s="108" t="s">
        <v>427</v>
      </c>
      <c r="E150" s="109" t="s">
        <v>401</v>
      </c>
      <c r="F150" s="110" t="s">
        <v>138</v>
      </c>
      <c r="G150" s="102" t="str">
        <f>[3]Sheet1!G148</f>
        <v>CSO, SAFE</v>
      </c>
      <c r="H150" s="82" t="str">
        <f>[3]Sheet1!H148</f>
        <v>6/1/11</v>
      </c>
      <c r="I150" s="78" t="str">
        <f>[3]Sheet1!I148</f>
        <v xml:space="preserve"> </v>
      </c>
      <c r="J150" s="105" t="s">
        <v>139</v>
      </c>
      <c r="K150" s="102" t="s">
        <v>428</v>
      </c>
      <c r="L150" s="100">
        <v>1</v>
      </c>
      <c r="M150" s="100" t="s">
        <v>1374</v>
      </c>
      <c r="N150" s="100" t="str">
        <f t="shared" si="15"/>
        <v>1C</v>
      </c>
      <c r="O150" s="184">
        <f>VLOOKUP(N150,T9:U28,2,FALSE)</f>
        <v>1</v>
      </c>
      <c r="P150" s="100" t="str">
        <f t="shared" si="16"/>
        <v>Open</v>
      </c>
      <c r="Q150" s="184"/>
    </row>
    <row r="151" spans="1:17" ht="126">
      <c r="A151" s="140" t="s">
        <v>1219</v>
      </c>
      <c r="B151" s="77" t="str">
        <f>[3]Sheet1!B149</f>
        <v xml:space="preserve"> </v>
      </c>
      <c r="C151" s="58" t="s">
        <v>429</v>
      </c>
      <c r="D151" s="108" t="s">
        <v>430</v>
      </c>
      <c r="E151" s="106" t="s">
        <v>431</v>
      </c>
      <c r="F151" s="110" t="s">
        <v>138</v>
      </c>
      <c r="G151" s="102" t="str">
        <f>[3]Sheet1!G149</f>
        <v>CSO, SAFE</v>
      </c>
      <c r="H151" s="82" t="str">
        <f>[3]Sheet1!H149</f>
        <v>6/1/11</v>
      </c>
      <c r="I151" s="78" t="str">
        <f>[3]Sheet1!I149</f>
        <v xml:space="preserve">11/23/10--Revision of P/I 10.2/1 was also identified by SAFE as an action to be completed in response to the SAFE Department Resource Assessment that was completed in July 2010.  </v>
      </c>
      <c r="J151" s="105" t="s">
        <v>139</v>
      </c>
      <c r="K151" s="102" t="s">
        <v>432</v>
      </c>
      <c r="L151" s="100">
        <v>1</v>
      </c>
      <c r="M151" s="100" t="s">
        <v>1373</v>
      </c>
      <c r="N151" s="100" t="str">
        <f t="shared" si="15"/>
        <v>1D</v>
      </c>
      <c r="O151" s="184">
        <f>VLOOKUP(N151,T9:U28,2,FALSE)</f>
        <v>2</v>
      </c>
      <c r="P151" s="100" t="str">
        <f t="shared" si="16"/>
        <v>Open</v>
      </c>
      <c r="Q151" s="184"/>
    </row>
    <row r="152" spans="1:17" ht="173.25">
      <c r="A152" s="140" t="s">
        <v>1220</v>
      </c>
      <c r="B152" s="77" t="str">
        <f>[3]Sheet1!B150</f>
        <v xml:space="preserve"> </v>
      </c>
      <c r="C152" s="58" t="s">
        <v>433</v>
      </c>
      <c r="D152" s="108" t="s">
        <v>434</v>
      </c>
      <c r="E152" s="109" t="s">
        <v>401</v>
      </c>
      <c r="F152" s="110" t="s">
        <v>138</v>
      </c>
      <c r="G152" s="102" t="str">
        <f>[3]Sheet1!G150</f>
        <v>CSO, SAFE</v>
      </c>
      <c r="H152" s="82" t="str">
        <f>[3]Sheet1!H150</f>
        <v>6/1/11</v>
      </c>
      <c r="I152" s="78" t="str">
        <f>[3]Sheet1!I150</f>
        <v xml:space="preserve"> </v>
      </c>
      <c r="J152" s="105" t="s">
        <v>139</v>
      </c>
      <c r="K152" s="102" t="s">
        <v>435</v>
      </c>
      <c r="L152" s="100">
        <v>2</v>
      </c>
      <c r="M152" s="100" t="s">
        <v>1373</v>
      </c>
      <c r="N152" s="100" t="str">
        <f t="shared" si="15"/>
        <v>2D</v>
      </c>
      <c r="O152" s="184">
        <f>VLOOKUP(N152,T9:U28,2,FALSE)</f>
        <v>2</v>
      </c>
      <c r="P152" s="100" t="str">
        <f t="shared" si="16"/>
        <v>Open</v>
      </c>
      <c r="Q152" s="184"/>
    </row>
    <row r="153" spans="1:17" ht="141.75">
      <c r="A153" s="140" t="s">
        <v>1102</v>
      </c>
      <c r="B153" s="77" t="str">
        <f>[3]Sheet1!B151</f>
        <v xml:space="preserve"> </v>
      </c>
      <c r="C153" s="58" t="s">
        <v>436</v>
      </c>
      <c r="D153" s="102" t="s">
        <v>437</v>
      </c>
      <c r="E153" s="104" t="s">
        <v>139</v>
      </c>
      <c r="F153" s="70" t="s">
        <v>138</v>
      </c>
      <c r="G153" s="102" t="str">
        <f>[3]Sheet1!G151</f>
        <v>CSO, SAFE</v>
      </c>
      <c r="H153" s="84">
        <v>40724</v>
      </c>
      <c r="I153" s="102" t="str">
        <f>[3]Sheet1!I151</f>
        <v xml:space="preserve">11/23/10--SAFE has evaluated this finding using a hazard analysis approach and has determined that it does not present a hazard or threat to the system. Given the negligible safety nature of this finding, WMATA requests that it be closed at this time. </v>
      </c>
      <c r="J153" s="78" t="s">
        <v>438</v>
      </c>
      <c r="K153" s="102" t="s">
        <v>439</v>
      </c>
      <c r="L153" s="100">
        <v>4</v>
      </c>
      <c r="M153" s="100" t="s">
        <v>1374</v>
      </c>
      <c r="N153" s="100" t="str">
        <f t="shared" si="15"/>
        <v>4C</v>
      </c>
      <c r="O153" s="184">
        <f>VLOOKUP(N153,T9:U28,2,FALSE)</f>
        <v>4</v>
      </c>
      <c r="P153" s="100" t="str">
        <f t="shared" si="16"/>
        <v>Open</v>
      </c>
      <c r="Q153" s="184"/>
    </row>
    <row r="154" spans="1:17" s="162" customFormat="1" ht="94.5">
      <c r="A154" s="140" t="s">
        <v>1103</v>
      </c>
      <c r="B154" s="77" t="str">
        <f>[3]Sheet1!B152</f>
        <v xml:space="preserve"> </v>
      </c>
      <c r="C154" s="58" t="s">
        <v>440</v>
      </c>
      <c r="D154" s="108" t="s">
        <v>441</v>
      </c>
      <c r="E154" s="73" t="s">
        <v>442</v>
      </c>
      <c r="F154" s="110" t="s">
        <v>138</v>
      </c>
      <c r="G154" s="102" t="str">
        <f>[3]Sheet1!G152</f>
        <v>CSO, SAFE</v>
      </c>
      <c r="H154" s="82" t="str">
        <f>[3]Sheet1!H152</f>
        <v>1/1/11</v>
      </c>
      <c r="I154" s="77" t="s">
        <v>1359</v>
      </c>
      <c r="J154" s="105" t="s">
        <v>139</v>
      </c>
      <c r="K154" s="102" t="s">
        <v>443</v>
      </c>
      <c r="L154" s="100">
        <v>1</v>
      </c>
      <c r="M154" s="100" t="s">
        <v>1373</v>
      </c>
      <c r="N154" s="100" t="str">
        <f t="shared" si="15"/>
        <v>1D</v>
      </c>
      <c r="O154" s="184">
        <f>VLOOKUP(N154,T9:U28,2,FALSE)</f>
        <v>2</v>
      </c>
      <c r="P154" s="100" t="str">
        <f t="shared" si="16"/>
        <v>Open</v>
      </c>
      <c r="Q154" s="203"/>
    </row>
    <row r="155" spans="1:17" ht="110.25" hidden="1">
      <c r="A155" s="159" t="s">
        <v>1357</v>
      </c>
      <c r="B155" s="159" t="str">
        <f>[3]Sheet1!B153</f>
        <v xml:space="preserve"> </v>
      </c>
      <c r="C155" s="168" t="s">
        <v>444</v>
      </c>
      <c r="D155" s="161" t="s">
        <v>445</v>
      </c>
      <c r="E155" s="170" t="s">
        <v>446</v>
      </c>
      <c r="F155" s="157" t="s">
        <v>17</v>
      </c>
      <c r="G155" s="161" t="str">
        <f>[3]Sheet1!G153</f>
        <v>CSO, SAFE</v>
      </c>
      <c r="H155" s="150" t="str">
        <f>[3]Sheet1!H153</f>
        <v>1/1/11</v>
      </c>
      <c r="I155" s="145" t="s">
        <v>1358</v>
      </c>
      <c r="J155" s="145" t="s">
        <v>447</v>
      </c>
      <c r="K155" s="161" t="s">
        <v>448</v>
      </c>
      <c r="L155" s="153">
        <v>3</v>
      </c>
      <c r="M155" s="153" t="s">
        <v>1374</v>
      </c>
      <c r="N155" s="153" t="str">
        <f t="shared" si="15"/>
        <v>3C</v>
      </c>
      <c r="O155" s="203">
        <f>VLOOKUP(N155,T9:U28,2,FALSE)</f>
        <v>2</v>
      </c>
      <c r="P155" s="153" t="str">
        <f t="shared" si="16"/>
        <v>Closed</v>
      </c>
      <c r="Q155" s="184"/>
    </row>
    <row r="156" spans="1:17" ht="126">
      <c r="A156" s="140" t="s">
        <v>1104</v>
      </c>
      <c r="B156" s="77" t="str">
        <f>[3]Sheet1!B154</f>
        <v xml:space="preserve"> </v>
      </c>
      <c r="C156" s="58" t="s">
        <v>449</v>
      </c>
      <c r="D156" s="108" t="s">
        <v>450</v>
      </c>
      <c r="E156" s="106" t="s">
        <v>451</v>
      </c>
      <c r="F156" s="110" t="s">
        <v>138</v>
      </c>
      <c r="G156" s="102" t="str">
        <f>[3]Sheet1!G154</f>
        <v>CSO, SAFE</v>
      </c>
      <c r="H156" s="82" t="str">
        <f>[3]Sheet1!H154</f>
        <v>1/1/11</v>
      </c>
      <c r="I156" s="78" t="str">
        <f>[3]Sheet1!I154</f>
        <v xml:space="preserve">11/23/10--SSPP updated to reflect TOC, FTA and WMATA SAFE findings and recommendations. Final revised SSPP to be provided to TOC by January 1, 2011. </v>
      </c>
      <c r="J156" s="78" t="s">
        <v>452</v>
      </c>
      <c r="K156" s="102" t="s">
        <v>453</v>
      </c>
      <c r="L156" s="100">
        <v>2</v>
      </c>
      <c r="M156" s="100" t="s">
        <v>1374</v>
      </c>
      <c r="N156" s="100" t="str">
        <f t="shared" si="15"/>
        <v>2C</v>
      </c>
      <c r="O156" s="184">
        <f>VLOOKUP(N156,T9:U28,2,FALSE)</f>
        <v>2</v>
      </c>
      <c r="P156" s="100" t="str">
        <f t="shared" si="16"/>
        <v>Open</v>
      </c>
      <c r="Q156" s="184"/>
    </row>
    <row r="157" spans="1:17" ht="126">
      <c r="A157" s="140" t="s">
        <v>1105</v>
      </c>
      <c r="B157" s="77" t="str">
        <f>[3]Sheet1!B155</f>
        <v xml:space="preserve"> </v>
      </c>
      <c r="C157" s="58" t="s">
        <v>454</v>
      </c>
      <c r="D157" s="108" t="s">
        <v>455</v>
      </c>
      <c r="E157" s="106" t="s">
        <v>451</v>
      </c>
      <c r="F157" s="110" t="s">
        <v>138</v>
      </c>
      <c r="G157" s="102" t="str">
        <f>[3]Sheet1!G155</f>
        <v>CSO, SAFE</v>
      </c>
      <c r="H157" s="82" t="str">
        <f>[3]Sheet1!H155</f>
        <v>1/1/11</v>
      </c>
      <c r="I157" s="78" t="str">
        <f>[3]Sheet1!I155</f>
        <v xml:space="preserve">11/23/10--SSPP updated to reflect TOC, FTA and WMATA SAFE findings and recommendations.  Final revised SSPP to be provided to TOC by January 1, 2011. </v>
      </c>
      <c r="J157" s="78" t="s">
        <v>452</v>
      </c>
      <c r="K157" s="102" t="s">
        <v>453</v>
      </c>
      <c r="L157" s="100">
        <v>2</v>
      </c>
      <c r="M157" s="100" t="s">
        <v>1374</v>
      </c>
      <c r="N157" s="100" t="str">
        <f t="shared" si="15"/>
        <v>2C</v>
      </c>
      <c r="O157" s="184">
        <f>VLOOKUP(N157,T9:U28,2,FALSE)</f>
        <v>2</v>
      </c>
      <c r="P157" s="100" t="str">
        <f t="shared" si="16"/>
        <v>Open</v>
      </c>
      <c r="Q157" s="184"/>
    </row>
    <row r="158" spans="1:17" s="162" customFormat="1" ht="126">
      <c r="A158" s="140" t="s">
        <v>1106</v>
      </c>
      <c r="B158" s="77" t="str">
        <f>[3]Sheet1!B156</f>
        <v xml:space="preserve"> </v>
      </c>
      <c r="C158" s="58" t="s">
        <v>456</v>
      </c>
      <c r="D158" s="108" t="s">
        <v>457</v>
      </c>
      <c r="E158" s="106" t="s">
        <v>451</v>
      </c>
      <c r="F158" s="110" t="s">
        <v>138</v>
      </c>
      <c r="G158" s="102" t="str">
        <f>[3]Sheet1!G156</f>
        <v>CSO, SAFE</v>
      </c>
      <c r="H158" s="82" t="str">
        <f>[3]Sheet1!H156</f>
        <v>1/1/11</v>
      </c>
      <c r="I158" s="78" t="str">
        <f>[3]Sheet1!I156</f>
        <v xml:space="preserve">11/23/10--SSPP updated to reflect TOC, FTA and WMATA SAFE findings and recommendations. Final revised SSPP to be provided to TOC by January 1, 2011. </v>
      </c>
      <c r="J158" s="78" t="s">
        <v>452</v>
      </c>
      <c r="K158" s="102" t="s">
        <v>458</v>
      </c>
      <c r="L158" s="100">
        <v>2</v>
      </c>
      <c r="M158" s="100" t="s">
        <v>1374</v>
      </c>
      <c r="N158" s="100" t="str">
        <f t="shared" si="15"/>
        <v>2C</v>
      </c>
      <c r="O158" s="184">
        <f>VLOOKUP(N158,T9:U28,2,FALSE)</f>
        <v>2</v>
      </c>
      <c r="P158" s="100" t="str">
        <f t="shared" si="16"/>
        <v>Open</v>
      </c>
      <c r="Q158" s="203"/>
    </row>
    <row r="159" spans="1:17" ht="189" hidden="1">
      <c r="A159" s="159" t="s">
        <v>1221</v>
      </c>
      <c r="B159" s="159" t="str">
        <f>[3]Sheet1!B157</f>
        <v xml:space="preserve"> </v>
      </c>
      <c r="C159" s="168" t="s">
        <v>459</v>
      </c>
      <c r="D159" s="161" t="s">
        <v>460</v>
      </c>
      <c r="E159" s="170" t="s">
        <v>461</v>
      </c>
      <c r="F159" s="155" t="s">
        <v>17</v>
      </c>
      <c r="G159" s="161" t="str">
        <f>[3]Sheet1!G157</f>
        <v>CSO, SAFE</v>
      </c>
      <c r="H159" s="150" t="str">
        <f>[3]Sheet1!H157</f>
        <v>8/19/10</v>
      </c>
      <c r="I159" s="161" t="str">
        <f>[3]Sheet1!I157</f>
        <v xml:space="preserve">11/23/10--Written recovery plan developed and submitted to TOC.  TOC approval of the plan was received August 19, 2010.  WMATA views this item as closed. </v>
      </c>
      <c r="J159" s="167" t="s">
        <v>139</v>
      </c>
      <c r="K159" s="161" t="s">
        <v>462</v>
      </c>
      <c r="L159" s="153">
        <v>3</v>
      </c>
      <c r="M159" s="153" t="s">
        <v>1374</v>
      </c>
      <c r="N159" s="153" t="str">
        <f t="shared" si="15"/>
        <v>3C</v>
      </c>
      <c r="O159" s="203">
        <f>VLOOKUP(N159,T9:U28,2,FALSE)</f>
        <v>2</v>
      </c>
      <c r="P159" s="153" t="str">
        <f t="shared" si="16"/>
        <v>Closed</v>
      </c>
      <c r="Q159" s="184"/>
    </row>
    <row r="160" spans="1:17" ht="173.25">
      <c r="A160" s="140" t="s">
        <v>1222</v>
      </c>
      <c r="B160" s="77" t="str">
        <f>[3]Sheet1!B158</f>
        <v xml:space="preserve"> </v>
      </c>
      <c r="C160" s="58" t="s">
        <v>463</v>
      </c>
      <c r="D160" s="108" t="s">
        <v>464</v>
      </c>
      <c r="E160" s="106" t="s">
        <v>465</v>
      </c>
      <c r="F160" s="110" t="s">
        <v>138</v>
      </c>
      <c r="G160" s="102" t="str">
        <f>[3]Sheet1!G158</f>
        <v>CSO, SAFE</v>
      </c>
      <c r="H160" s="82" t="str">
        <f>[3]Sheet1!H158</f>
        <v>6/30/11</v>
      </c>
      <c r="I160" s="78" t="str">
        <f>[3]Sheet1!I158</f>
        <v xml:space="preserve">11/23/10--SSPP updated to reflect TOC, FTA and WMATA SAFE findings and recommendations. Final revised SSPP to be provided to TOC by January 1, 2011. </v>
      </c>
      <c r="J160" s="78" t="s">
        <v>466</v>
      </c>
      <c r="K160" s="102" t="s">
        <v>467</v>
      </c>
      <c r="L160" s="100">
        <v>3</v>
      </c>
      <c r="M160" s="100" t="s">
        <v>1374</v>
      </c>
      <c r="N160" s="100" t="str">
        <f t="shared" si="15"/>
        <v>3C</v>
      </c>
      <c r="O160" s="184">
        <f>VLOOKUP(N160,T9:U28,2,FALSE)</f>
        <v>2</v>
      </c>
      <c r="P160" s="100" t="str">
        <f t="shared" si="16"/>
        <v>Open</v>
      </c>
      <c r="Q160" s="184"/>
    </row>
    <row r="161" spans="1:17" ht="173.25">
      <c r="A161" s="140" t="s">
        <v>1223</v>
      </c>
      <c r="B161" s="77" t="str">
        <f>[3]Sheet1!B159</f>
        <v xml:space="preserve"> </v>
      </c>
      <c r="C161" s="58" t="s">
        <v>468</v>
      </c>
      <c r="D161" s="108" t="s">
        <v>469</v>
      </c>
      <c r="E161" s="106" t="s">
        <v>470</v>
      </c>
      <c r="F161" s="110" t="s">
        <v>138</v>
      </c>
      <c r="G161" s="102" t="str">
        <f>[3]Sheet1!G159</f>
        <v>CSO, SAFE</v>
      </c>
      <c r="H161" s="82" t="str">
        <f>[3]Sheet1!H159</f>
        <v>6/30/11</v>
      </c>
      <c r="I161" s="78" t="str">
        <f>[3]Sheet1!I159</f>
        <v xml:space="preserve">11/23/10--SSPP updated to reflect TOC, FTA and WMATA SAFE findings and recommendations. Final revised SSPP to be provided to TOC by January 1, 2011. </v>
      </c>
      <c r="J161" s="78" t="s">
        <v>471</v>
      </c>
      <c r="K161" s="102" t="s">
        <v>472</v>
      </c>
      <c r="L161" s="100">
        <v>3</v>
      </c>
      <c r="M161" s="100" t="s">
        <v>1374</v>
      </c>
      <c r="N161" s="100" t="str">
        <f t="shared" si="15"/>
        <v>3C</v>
      </c>
      <c r="O161" s="184">
        <f>VLOOKUP(N161,T9:U28,2,FALSE)</f>
        <v>2</v>
      </c>
      <c r="P161" s="100" t="str">
        <f t="shared" si="16"/>
        <v>Open</v>
      </c>
      <c r="Q161" s="184"/>
    </row>
    <row r="162" spans="1:17" ht="189">
      <c r="A162" s="140" t="s">
        <v>1224</v>
      </c>
      <c r="B162" s="77" t="str">
        <f>[3]Sheet1!B160</f>
        <v xml:space="preserve"> </v>
      </c>
      <c r="C162" s="58" t="s">
        <v>473</v>
      </c>
      <c r="D162" s="108" t="s">
        <v>474</v>
      </c>
      <c r="E162" s="106" t="s">
        <v>475</v>
      </c>
      <c r="F162" s="110" t="s">
        <v>138</v>
      </c>
      <c r="G162" s="102" t="str">
        <f>[3]Sheet1!G160</f>
        <v>Chief, MTPD                                         CSO, SAFE</v>
      </c>
      <c r="H162" s="82">
        <f>[3]Sheet1!H160</f>
        <v>40724</v>
      </c>
      <c r="I162" s="78" t="str">
        <f>[3]Sheet1!I160</f>
        <v>OEM is currenly working on a method to properly track future drills</v>
      </c>
      <c r="J162" s="105" t="s">
        <v>139</v>
      </c>
      <c r="K162" s="102" t="s">
        <v>476</v>
      </c>
      <c r="L162" s="100">
        <v>3</v>
      </c>
      <c r="M162" s="100" t="s">
        <v>1374</v>
      </c>
      <c r="N162" s="100" t="str">
        <f t="shared" si="15"/>
        <v>3C</v>
      </c>
      <c r="O162" s="184">
        <f>VLOOKUP(N162,T9:U28,2,FALSE)</f>
        <v>2</v>
      </c>
      <c r="P162" s="100" t="str">
        <f t="shared" si="16"/>
        <v>Open</v>
      </c>
      <c r="Q162" s="184"/>
    </row>
    <row r="163" spans="1:17" ht="141.75">
      <c r="A163" s="140" t="s">
        <v>1107</v>
      </c>
      <c r="B163" s="77" t="str">
        <f>[3]Sheet1!B161</f>
        <v xml:space="preserve"> </v>
      </c>
      <c r="C163" s="58" t="s">
        <v>477</v>
      </c>
      <c r="D163" s="102" t="s">
        <v>478</v>
      </c>
      <c r="E163" s="106" t="s">
        <v>479</v>
      </c>
      <c r="F163" s="70" t="s">
        <v>138</v>
      </c>
      <c r="G163" s="102" t="str">
        <f>[3]Sheet1!G161</f>
        <v xml:space="preserve">Chief, MTPD </v>
      </c>
      <c r="H163" s="84">
        <v>40633</v>
      </c>
      <c r="I163" s="31" t="str">
        <f>[3]Sheet1!I161</f>
        <v xml:space="preserve">OEM will reconsider staffing assignments as additional resources become available. </v>
      </c>
      <c r="J163" s="78" t="s">
        <v>1345</v>
      </c>
      <c r="K163" s="102" t="s">
        <v>480</v>
      </c>
      <c r="L163" s="100">
        <v>3</v>
      </c>
      <c r="M163" s="100" t="s">
        <v>1373</v>
      </c>
      <c r="N163" s="100" t="str">
        <f t="shared" si="15"/>
        <v>3D</v>
      </c>
      <c r="O163" s="184">
        <f>VLOOKUP(N163,T9:U28,2,FALSE)</f>
        <v>3</v>
      </c>
      <c r="P163" s="100" t="str">
        <f t="shared" si="16"/>
        <v>Open</v>
      </c>
      <c r="Q163" s="184"/>
    </row>
    <row r="164" spans="1:17" ht="110.25">
      <c r="A164" s="140" t="s">
        <v>1225</v>
      </c>
      <c r="B164" s="77" t="str">
        <f>[3]Sheet1!B162</f>
        <v xml:space="preserve"> </v>
      </c>
      <c r="C164" s="58" t="s">
        <v>481</v>
      </c>
      <c r="D164" s="108" t="s">
        <v>482</v>
      </c>
      <c r="E164" s="106" t="s">
        <v>483</v>
      </c>
      <c r="F164" s="110" t="s">
        <v>138</v>
      </c>
      <c r="G164" s="102" t="str">
        <f>[3]Sheet1!G162</f>
        <v xml:space="preserve">Chief, MTPD </v>
      </c>
      <c r="H164" s="82">
        <f>[3]Sheet1!H162</f>
        <v>40633</v>
      </c>
      <c r="I164" s="77" t="s">
        <v>484</v>
      </c>
      <c r="J164" s="78" t="s">
        <v>485</v>
      </c>
      <c r="K164" s="102" t="s">
        <v>486</v>
      </c>
      <c r="L164" s="100">
        <v>3</v>
      </c>
      <c r="M164" s="100" t="s">
        <v>1374</v>
      </c>
      <c r="N164" s="100" t="str">
        <f t="shared" si="15"/>
        <v>3C</v>
      </c>
      <c r="O164" s="184">
        <f>VLOOKUP(N164,T9:U28,2,FALSE)</f>
        <v>2</v>
      </c>
      <c r="P164" s="100" t="str">
        <f t="shared" si="16"/>
        <v>Open</v>
      </c>
      <c r="Q164" s="184"/>
    </row>
    <row r="165" spans="1:17" s="162" customFormat="1" ht="126">
      <c r="A165" s="140" t="s">
        <v>1108</v>
      </c>
      <c r="B165" s="77" t="str">
        <f>[3]Sheet1!B163</f>
        <v xml:space="preserve"> </v>
      </c>
      <c r="C165" s="58" t="s">
        <v>487</v>
      </c>
      <c r="D165" s="108" t="s">
        <v>488</v>
      </c>
      <c r="E165" s="106" t="s">
        <v>489</v>
      </c>
      <c r="F165" s="110" t="s">
        <v>138</v>
      </c>
      <c r="G165" s="102" t="str">
        <f>[3]Sheet1!G163</f>
        <v>CSO, SAFE</v>
      </c>
      <c r="H165" s="82">
        <v>40633</v>
      </c>
      <c r="I165" s="78" t="str">
        <f>[3]Sheet1!I163</f>
        <v xml:space="preserve">11/23/10--SSPP has been updated to reflect TOC, FTA and WMATA SAFE findings and recommendations. Final revised SSPP to be provided to TOC by January 1, 2011.  </v>
      </c>
      <c r="J165" s="105" t="s">
        <v>139</v>
      </c>
      <c r="K165" s="102" t="s">
        <v>490</v>
      </c>
      <c r="L165" s="100">
        <v>3</v>
      </c>
      <c r="M165" s="100" t="s">
        <v>1374</v>
      </c>
      <c r="N165" s="100" t="str">
        <f t="shared" si="15"/>
        <v>3C</v>
      </c>
      <c r="O165" s="184">
        <f>VLOOKUP(N165,T9:U28,2,FALSE)</f>
        <v>2</v>
      </c>
      <c r="P165" s="100" t="str">
        <f t="shared" si="16"/>
        <v>Open</v>
      </c>
      <c r="Q165" s="203"/>
    </row>
    <row r="166" spans="1:17" s="162" customFormat="1" ht="110.25" hidden="1">
      <c r="A166" s="159" t="s">
        <v>1226</v>
      </c>
      <c r="B166" s="159" t="str">
        <f>[3]Sheet1!B164</f>
        <v xml:space="preserve"> </v>
      </c>
      <c r="C166" s="168" t="s">
        <v>491</v>
      </c>
      <c r="D166" s="161" t="s">
        <v>492</v>
      </c>
      <c r="E166" s="170" t="s">
        <v>493</v>
      </c>
      <c r="F166" s="155" t="s">
        <v>17</v>
      </c>
      <c r="G166" s="161" t="str">
        <f>[3]Sheet1!G164</f>
        <v>CSO, SAFE</v>
      </c>
      <c r="H166" s="150" t="str">
        <f>[3]Sheet1!H164</f>
        <v>8/19/10</v>
      </c>
      <c r="I166" s="145" t="str">
        <f>[3]Sheet1!I164</f>
        <v xml:space="preserve">11/23/10--TOC approval of ISA Recovery Plan was received on August 19, 2010.   WMATA considers this item closed based on TOC's approval of ISA Recovery Plan. </v>
      </c>
      <c r="J166" s="167" t="s">
        <v>139</v>
      </c>
      <c r="K166" s="161" t="s">
        <v>494</v>
      </c>
      <c r="L166" s="153">
        <v>3</v>
      </c>
      <c r="M166" s="153" t="s">
        <v>1374</v>
      </c>
      <c r="N166" s="153" t="str">
        <f t="shared" si="15"/>
        <v>3C</v>
      </c>
      <c r="O166" s="203">
        <f>VLOOKUP(N166,T9:U28,2,FALSE)</f>
        <v>2</v>
      </c>
      <c r="P166" s="153" t="str">
        <f t="shared" si="16"/>
        <v>Closed</v>
      </c>
      <c r="Q166" s="203"/>
    </row>
    <row r="167" spans="1:17" s="162" customFormat="1" ht="141.75" hidden="1">
      <c r="A167" s="159" t="s">
        <v>1109</v>
      </c>
      <c r="B167" s="159" t="str">
        <f>[3]Sheet1!B165</f>
        <v xml:space="preserve"> </v>
      </c>
      <c r="C167" s="168" t="s">
        <v>495</v>
      </c>
      <c r="D167" s="161" t="s">
        <v>496</v>
      </c>
      <c r="E167" s="170" t="s">
        <v>497</v>
      </c>
      <c r="F167" s="157" t="s">
        <v>17</v>
      </c>
      <c r="G167" s="161" t="str">
        <f>[3]Sheet1!G165</f>
        <v>Chief, MTPD                                         CSO, SAFE</v>
      </c>
      <c r="H167" s="150" t="str">
        <f>[3]Sheet1!H165</f>
        <v>2/1/11</v>
      </c>
      <c r="I167" s="145" t="s">
        <v>1360</v>
      </c>
      <c r="J167" s="145" t="s">
        <v>498</v>
      </c>
      <c r="K167" s="161" t="s">
        <v>499</v>
      </c>
      <c r="L167" s="153">
        <v>4</v>
      </c>
      <c r="M167" s="153" t="s">
        <v>1374</v>
      </c>
      <c r="N167" s="153" t="str">
        <f t="shared" si="15"/>
        <v>4C</v>
      </c>
      <c r="O167" s="203">
        <f>VLOOKUP(N167,T9:U28,2,FALSE)</f>
        <v>4</v>
      </c>
      <c r="P167" s="153" t="str">
        <f t="shared" si="16"/>
        <v>Closed</v>
      </c>
      <c r="Q167" s="203"/>
    </row>
    <row r="168" spans="1:17" ht="94.5" hidden="1">
      <c r="A168" s="159" t="s">
        <v>1110</v>
      </c>
      <c r="B168" s="159" t="str">
        <f>[3]Sheet1!B166</f>
        <v xml:space="preserve"> </v>
      </c>
      <c r="C168" s="168" t="s">
        <v>500</v>
      </c>
      <c r="D168" s="161" t="s">
        <v>501</v>
      </c>
      <c r="E168" s="170" t="s">
        <v>502</v>
      </c>
      <c r="F168" s="157" t="s">
        <v>17</v>
      </c>
      <c r="G168" s="161" t="str">
        <f>[3]Sheet1!G166</f>
        <v>CSO, SAFE</v>
      </c>
      <c r="H168" s="150" t="str">
        <f>[3]Sheet1!H166</f>
        <v>1/1/11</v>
      </c>
      <c r="I168" s="145" t="s">
        <v>1361</v>
      </c>
      <c r="J168" s="152" t="s">
        <v>139</v>
      </c>
      <c r="K168" s="161" t="s">
        <v>503</v>
      </c>
      <c r="L168" s="153">
        <v>3</v>
      </c>
      <c r="M168" s="153" t="s">
        <v>1373</v>
      </c>
      <c r="N168" s="153" t="str">
        <f t="shared" si="15"/>
        <v>3D</v>
      </c>
      <c r="O168" s="203">
        <f>VLOOKUP(N168,T9:U28,2,FALSE)</f>
        <v>3</v>
      </c>
      <c r="P168" s="153" t="str">
        <f t="shared" si="16"/>
        <v>Closed</v>
      </c>
      <c r="Q168" s="184"/>
    </row>
    <row r="169" spans="1:17" s="162" customFormat="1" ht="378">
      <c r="A169" s="140" t="s">
        <v>1111</v>
      </c>
      <c r="B169" s="77" t="str">
        <f>[3]Sheet1!B167</f>
        <v xml:space="preserve"> </v>
      </c>
      <c r="C169" s="58" t="s">
        <v>504</v>
      </c>
      <c r="D169" s="102" t="s">
        <v>505</v>
      </c>
      <c r="E169" s="36" t="s">
        <v>506</v>
      </c>
      <c r="F169" s="70" t="s">
        <v>138</v>
      </c>
      <c r="G169" s="102" t="str">
        <f>[3]Sheet1!G167</f>
        <v>CSO, SAFE</v>
      </c>
      <c r="H169" s="84">
        <v>40724</v>
      </c>
      <c r="I169" s="31" t="str">
        <f>[3]Sheet1!I167</f>
        <v xml:space="preserve">11/23/10--SAFE intends to continue performing internal safety audits using WMATA and/or contractor staff. </v>
      </c>
      <c r="J169" s="78" t="s">
        <v>507</v>
      </c>
      <c r="K169" s="102" t="s">
        <v>508</v>
      </c>
      <c r="L169" s="100">
        <v>4</v>
      </c>
      <c r="M169" s="100" t="s">
        <v>1374</v>
      </c>
      <c r="N169" s="100" t="str">
        <f t="shared" si="15"/>
        <v>4C</v>
      </c>
      <c r="O169" s="184">
        <f>VLOOKUP(N169,T9:U28,2,FALSE)</f>
        <v>4</v>
      </c>
      <c r="P169" s="100" t="str">
        <f t="shared" si="16"/>
        <v>Open</v>
      </c>
      <c r="Q169" s="203"/>
    </row>
    <row r="170" spans="1:17" s="235" customFormat="1" ht="94.5">
      <c r="A170" s="140" t="s">
        <v>1112</v>
      </c>
      <c r="B170" s="140" t="str">
        <f>[3]Sheet1!B168</f>
        <v xml:space="preserve"> </v>
      </c>
      <c r="C170" s="227" t="s">
        <v>509</v>
      </c>
      <c r="D170" s="228" t="s">
        <v>510</v>
      </c>
      <c r="E170" s="229" t="s">
        <v>511</v>
      </c>
      <c r="F170" s="230" t="s">
        <v>138</v>
      </c>
      <c r="G170" s="228" t="str">
        <f>[3]Sheet1!G168</f>
        <v>CSO, SAFE                                           DGMO</v>
      </c>
      <c r="H170" s="231" t="str">
        <f>[3]Sheet1!H168</f>
        <v>1/1/11</v>
      </c>
      <c r="I170" s="138" t="s">
        <v>1362</v>
      </c>
      <c r="J170" s="232" t="s">
        <v>139</v>
      </c>
      <c r="K170" s="228" t="s">
        <v>512</v>
      </c>
      <c r="L170" s="233">
        <v>3</v>
      </c>
      <c r="M170" s="233" t="s">
        <v>1374</v>
      </c>
      <c r="N170" s="233" t="str">
        <f t="shared" si="15"/>
        <v>3C</v>
      </c>
      <c r="O170" s="234">
        <f>VLOOKUP(N170,T9:U28,2,FALSE)</f>
        <v>2</v>
      </c>
      <c r="P170" s="233" t="str">
        <f t="shared" si="16"/>
        <v>Open</v>
      </c>
      <c r="Q170" s="234"/>
    </row>
    <row r="171" spans="1:17" ht="126" hidden="1">
      <c r="A171" s="159" t="s">
        <v>1113</v>
      </c>
      <c r="B171" s="159" t="str">
        <f>[3]Sheet1!B169</f>
        <v xml:space="preserve"> </v>
      </c>
      <c r="C171" s="168" t="s">
        <v>513</v>
      </c>
      <c r="D171" s="161" t="s">
        <v>514</v>
      </c>
      <c r="E171" s="170" t="s">
        <v>497</v>
      </c>
      <c r="F171" s="157" t="s">
        <v>17</v>
      </c>
      <c r="G171" s="161" t="str">
        <f>[3]Sheet1!G169</f>
        <v>CSO, SAFE</v>
      </c>
      <c r="H171" s="150" t="str">
        <f>[3]Sheet1!H169</f>
        <v>1/1/11</v>
      </c>
      <c r="I171" s="158" t="s">
        <v>1355</v>
      </c>
      <c r="J171" s="145" t="s">
        <v>515</v>
      </c>
      <c r="K171" s="161" t="s">
        <v>516</v>
      </c>
      <c r="L171" s="153">
        <v>4</v>
      </c>
      <c r="M171" s="153" t="s">
        <v>1374</v>
      </c>
      <c r="N171" s="100" t="str">
        <f t="shared" si="15"/>
        <v>4C</v>
      </c>
      <c r="O171" s="203">
        <f>VLOOKUP(N171,T9:U28,2,FALSE)</f>
        <v>4</v>
      </c>
      <c r="P171" s="100" t="str">
        <f t="shared" si="16"/>
        <v>Closed</v>
      </c>
      <c r="Q171" s="184"/>
    </row>
    <row r="172" spans="1:17" ht="252">
      <c r="A172" s="140" t="s">
        <v>1227</v>
      </c>
      <c r="B172" s="77" t="str">
        <f>[3]Sheet1!B170</f>
        <v xml:space="preserve"> </v>
      </c>
      <c r="C172" s="58" t="s">
        <v>517</v>
      </c>
      <c r="D172" s="102" t="s">
        <v>518</v>
      </c>
      <c r="E172" s="106" t="s">
        <v>519</v>
      </c>
      <c r="F172" s="110" t="s">
        <v>138</v>
      </c>
      <c r="G172" s="102" t="str">
        <f>[3]Sheet1!G170</f>
        <v>CSO, SAFE</v>
      </c>
      <c r="H172" s="84" t="str">
        <f>[3]Sheet1!H170</f>
        <v>6/30/11</v>
      </c>
      <c r="I172" s="78" t="str">
        <f>[3]Sheet1!I170</f>
        <v xml:space="preserve">11/23/10SSPP is being updated to reflect TOC, FTA and WMATA SAFE findings and recommendations. Final revised SSPP to be provided to TOC by January 1, 2011. </v>
      </c>
      <c r="J172" s="75" t="s">
        <v>139</v>
      </c>
      <c r="K172" s="102" t="s">
        <v>520</v>
      </c>
      <c r="L172" s="100">
        <v>1</v>
      </c>
      <c r="M172" s="100" t="s">
        <v>1374</v>
      </c>
      <c r="N172" s="100" t="str">
        <f t="shared" si="15"/>
        <v>1C</v>
      </c>
      <c r="O172" s="184">
        <f>VLOOKUP(N172,T9:U28,2,FALSE)</f>
        <v>1</v>
      </c>
      <c r="P172" s="100" t="str">
        <f t="shared" si="16"/>
        <v>Open</v>
      </c>
      <c r="Q172" s="184"/>
    </row>
    <row r="173" spans="1:17" ht="189">
      <c r="A173" s="140" t="s">
        <v>1228</v>
      </c>
      <c r="B173" s="77" t="str">
        <f>[3]Sheet1!B171</f>
        <v xml:space="preserve"> </v>
      </c>
      <c r="C173" s="58" t="s">
        <v>521</v>
      </c>
      <c r="D173" s="108" t="s">
        <v>522</v>
      </c>
      <c r="E173" s="106" t="s">
        <v>523</v>
      </c>
      <c r="F173" s="110" t="s">
        <v>138</v>
      </c>
      <c r="G173" s="102" t="str">
        <f>[3]Sheet1!G171</f>
        <v xml:space="preserve">SAFE - J. Dougherty.  RTRA - H. Ballard.                      </v>
      </c>
      <c r="H173" s="82" t="str">
        <f>[3]Sheet1!H171</f>
        <v>6/30/11</v>
      </c>
      <c r="I173" s="78" t="str">
        <f>[3]Sheet1!I171</f>
        <v xml:space="preserve"> </v>
      </c>
      <c r="J173" s="78" t="s">
        <v>524</v>
      </c>
      <c r="K173" s="102" t="s">
        <v>525</v>
      </c>
      <c r="L173" s="100">
        <v>1</v>
      </c>
      <c r="M173" s="100" t="s">
        <v>1377</v>
      </c>
      <c r="N173" s="100" t="str">
        <f t="shared" si="15"/>
        <v>1B</v>
      </c>
      <c r="O173" s="184">
        <f>VLOOKUP(N173,T9:U28,2,FALSE)</f>
        <v>1</v>
      </c>
      <c r="P173" s="100" t="str">
        <f t="shared" si="16"/>
        <v>Open</v>
      </c>
      <c r="Q173" s="184"/>
    </row>
    <row r="174" spans="1:17" ht="126">
      <c r="A174" s="140" t="s">
        <v>1114</v>
      </c>
      <c r="B174" s="77" t="str">
        <f>[3]Sheet1!B172</f>
        <v xml:space="preserve"> </v>
      </c>
      <c r="C174" s="58" t="s">
        <v>526</v>
      </c>
      <c r="D174" s="102" t="s">
        <v>527</v>
      </c>
      <c r="E174" s="106" t="s">
        <v>497</v>
      </c>
      <c r="F174" s="70" t="s">
        <v>138</v>
      </c>
      <c r="G174" s="102" t="str">
        <f>[3]Sheet1!G172</f>
        <v>DGMO                                            Managing Director, RTRA</v>
      </c>
      <c r="H174" s="84">
        <f>[3]Sheet1!H172</f>
        <v>0</v>
      </c>
      <c r="I174" s="31" t="str">
        <f>[3]Sheet1!I172</f>
        <v>11/23/10--WMATA requests that this item be closed. 
SSPP is being updated to reflect TOC, FTA and WMATA SAFE findings and recommendations. Draft of revised SSPP to be completed by September 30, 2010.  The SSPP has been made available to all personnel in R</v>
      </c>
      <c r="J174" s="78" t="s">
        <v>528</v>
      </c>
      <c r="K174" s="102" t="s">
        <v>529</v>
      </c>
      <c r="L174" s="100">
        <v>4</v>
      </c>
      <c r="M174" s="100" t="s">
        <v>1377</v>
      </c>
      <c r="N174" s="100" t="str">
        <f t="shared" si="15"/>
        <v>4B</v>
      </c>
      <c r="O174" s="184">
        <f>VLOOKUP(N174,T9:U28,2,FALSE)</f>
        <v>3</v>
      </c>
      <c r="P174" s="100" t="str">
        <f t="shared" si="16"/>
        <v>Open</v>
      </c>
      <c r="Q174" s="184"/>
    </row>
    <row r="175" spans="1:17" ht="110.25">
      <c r="A175" s="140" t="s">
        <v>1229</v>
      </c>
      <c r="B175" s="77" t="str">
        <f>[3]Sheet1!B173</f>
        <v xml:space="preserve"> </v>
      </c>
      <c r="C175" s="58" t="s">
        <v>530</v>
      </c>
      <c r="D175" s="108" t="s">
        <v>531</v>
      </c>
      <c r="E175" s="106" t="s">
        <v>532</v>
      </c>
      <c r="F175" s="110" t="s">
        <v>138</v>
      </c>
      <c r="G175" s="102" t="str">
        <f>[3]Sheet1!G173</f>
        <v xml:space="preserve">RTRA -  Ballard. </v>
      </c>
      <c r="H175" s="82" t="str">
        <f>[3]Sheet1!H173</f>
        <v>6/30/11</v>
      </c>
      <c r="I175" s="78" t="str">
        <f>[3]Sheet1!I173</f>
        <v xml:space="preserve"> </v>
      </c>
      <c r="J175" s="78" t="s">
        <v>533</v>
      </c>
      <c r="K175" s="102" t="s">
        <v>534</v>
      </c>
      <c r="L175" s="100">
        <v>1</v>
      </c>
      <c r="M175" s="100" t="s">
        <v>1373</v>
      </c>
      <c r="N175" s="100" t="str">
        <f t="shared" si="15"/>
        <v>1D</v>
      </c>
      <c r="O175" s="184">
        <f>VLOOKUP(N175,T9:U28,2,FALSE)</f>
        <v>2</v>
      </c>
      <c r="P175" s="100" t="str">
        <f t="shared" si="16"/>
        <v>Open</v>
      </c>
      <c r="Q175" s="184"/>
    </row>
    <row r="176" spans="1:17" ht="189">
      <c r="A176" s="140" t="s">
        <v>1230</v>
      </c>
      <c r="B176" s="77" t="str">
        <f>[3]Sheet1!B174</f>
        <v xml:space="preserve"> </v>
      </c>
      <c r="C176" s="58" t="s">
        <v>535</v>
      </c>
      <c r="D176" s="102" t="s">
        <v>536</v>
      </c>
      <c r="E176" s="106" t="s">
        <v>537</v>
      </c>
      <c r="F176" s="110" t="s">
        <v>138</v>
      </c>
      <c r="G176" s="102" t="str">
        <f>[3]Sheet1!G174</f>
        <v xml:space="preserve">RTRA - Ballard. </v>
      </c>
      <c r="H176" s="84" t="str">
        <f>[3]Sheet1!H174</f>
        <v>6/30/11</v>
      </c>
      <c r="I176" s="31" t="str">
        <f>[3]Sheet1!I174</f>
        <v xml:space="preserve"> </v>
      </c>
      <c r="J176" s="75" t="s">
        <v>139</v>
      </c>
      <c r="K176" s="102" t="s">
        <v>538</v>
      </c>
      <c r="L176" s="100">
        <v>3</v>
      </c>
      <c r="M176" s="100" t="s">
        <v>1377</v>
      </c>
      <c r="N176" s="100" t="str">
        <f t="shared" si="15"/>
        <v>3B</v>
      </c>
      <c r="O176" s="184">
        <f>VLOOKUP(N176,T9:U28,2,FALSE)</f>
        <v>2</v>
      </c>
      <c r="P176" s="100" t="str">
        <f t="shared" si="16"/>
        <v>Open</v>
      </c>
      <c r="Q176" s="184"/>
    </row>
    <row r="177" spans="1:17" ht="189">
      <c r="A177" s="140" t="s">
        <v>1231</v>
      </c>
      <c r="B177" s="77" t="str">
        <f>[3]Sheet1!B175</f>
        <v xml:space="preserve"> </v>
      </c>
      <c r="C177" s="58" t="s">
        <v>539</v>
      </c>
      <c r="D177" s="102" t="s">
        <v>540</v>
      </c>
      <c r="E177" s="36" t="s">
        <v>541</v>
      </c>
      <c r="F177" s="70" t="s">
        <v>138</v>
      </c>
      <c r="G177" s="102" t="str">
        <f>[3]Sheet1!G175</f>
        <v>DGMO                                            Managing Director, RTRA</v>
      </c>
      <c r="H177" s="84" t="str">
        <f>[3]Sheet1!H175</f>
        <v>6/30/11</v>
      </c>
      <c r="I177" s="102" t="str">
        <f>[3]Sheet1!I175</f>
        <v xml:space="preserve">11/23/10--SAFE has evaluated this finding using a hazard analysis approach and has determined that it does not present a hazard or threat to the system. Given the negligible safety nature of this finding, WMATA requests that it be closed at this time. </v>
      </c>
      <c r="J177" s="78" t="s">
        <v>542</v>
      </c>
      <c r="K177" s="102" t="s">
        <v>543</v>
      </c>
      <c r="L177" s="100">
        <v>4</v>
      </c>
      <c r="M177" s="100" t="s">
        <v>1374</v>
      </c>
      <c r="N177" s="100" t="str">
        <f t="shared" si="15"/>
        <v>4C</v>
      </c>
      <c r="O177" s="184">
        <f>VLOOKUP(N177,T9:U28,2,FALSE)</f>
        <v>4</v>
      </c>
      <c r="P177" s="100" t="str">
        <f t="shared" si="16"/>
        <v>Open</v>
      </c>
      <c r="Q177" s="184"/>
    </row>
    <row r="178" spans="1:17" ht="330.75">
      <c r="A178" s="140" t="s">
        <v>1232</v>
      </c>
      <c r="B178" s="77" t="str">
        <f>[3]Sheet1!B176</f>
        <v xml:space="preserve"> </v>
      </c>
      <c r="C178" s="58" t="s">
        <v>544</v>
      </c>
      <c r="D178" s="102" t="s">
        <v>545</v>
      </c>
      <c r="E178" s="104" t="s">
        <v>139</v>
      </c>
      <c r="F178" s="70" t="s">
        <v>144</v>
      </c>
      <c r="G178" s="102" t="str">
        <f>[3]Sheet1!G176</f>
        <v>DGMO                                            Managing Director, RTRA</v>
      </c>
      <c r="H178" s="84" t="str">
        <f>[3]Sheet1!H176</f>
        <v>1/31/12</v>
      </c>
      <c r="I178" s="102" t="str">
        <f>[3]Sheet1!I176</f>
        <v xml:space="preserve">11/23/10--SAFE has evaluated this finding using a hazard analysis approach and has determined that it does not present a hazard or threat to the system. Given the negligible safety nature of this finding, WMATA requests that it be closed at this time. </v>
      </c>
      <c r="J178" s="78" t="s">
        <v>546</v>
      </c>
      <c r="K178" s="102" t="s">
        <v>547</v>
      </c>
      <c r="L178" s="100">
        <v>4</v>
      </c>
      <c r="M178" s="100" t="s">
        <v>1374</v>
      </c>
      <c r="N178" s="100" t="str">
        <f t="shared" si="15"/>
        <v>4C</v>
      </c>
      <c r="O178" s="184">
        <f>VLOOKUP(N178,T9:U28,2,FALSE)</f>
        <v>4</v>
      </c>
      <c r="P178" s="100" t="str">
        <f t="shared" si="16"/>
        <v>Open</v>
      </c>
      <c r="Q178" s="184"/>
    </row>
    <row r="179" spans="1:17" ht="204.75">
      <c r="A179" s="140" t="s">
        <v>1233</v>
      </c>
      <c r="B179" s="77" t="str">
        <f>[3]Sheet1!B177</f>
        <v xml:space="preserve"> </v>
      </c>
      <c r="C179" s="58" t="s">
        <v>548</v>
      </c>
      <c r="D179" s="102" t="s">
        <v>549</v>
      </c>
      <c r="E179" s="106" t="s">
        <v>550</v>
      </c>
      <c r="F179" s="110" t="s">
        <v>138</v>
      </c>
      <c r="G179" s="102" t="str">
        <f>[3]Sheet1!G177</f>
        <v>DGMO                                            Managing Director, RTRA</v>
      </c>
      <c r="H179" s="82" t="str">
        <f>[3]Sheet1!H177</f>
        <v>6/1/11</v>
      </c>
      <c r="I179" s="78" t="str">
        <f>[3]Sheet1!I177</f>
        <v xml:space="preserve">11/23/10--Existing Related CAPS:  RWP-E.  WMATA intends to address this finding through the new hazard management procedure.  Final revised SSPP to be provided to TOC by January 1, 2011.  New hazard management procedure to be completed and implemented by </v>
      </c>
      <c r="J179" s="78" t="s">
        <v>551</v>
      </c>
      <c r="K179" s="102" t="s">
        <v>552</v>
      </c>
      <c r="L179" s="100">
        <v>3</v>
      </c>
      <c r="M179" s="100" t="s">
        <v>1374</v>
      </c>
      <c r="N179" s="100" t="str">
        <f t="shared" si="15"/>
        <v>3C</v>
      </c>
      <c r="O179" s="184">
        <f>VLOOKUP(N179,T9:U28,2,FALSE)</f>
        <v>2</v>
      </c>
      <c r="P179" s="100" t="str">
        <f t="shared" si="16"/>
        <v>Open</v>
      </c>
      <c r="Q179" s="184"/>
    </row>
    <row r="180" spans="1:17" ht="110.25">
      <c r="A180" s="140" t="s">
        <v>1234</v>
      </c>
      <c r="B180" s="77" t="str">
        <f>[3]Sheet1!B178</f>
        <v xml:space="preserve"> </v>
      </c>
      <c r="C180" s="58" t="s">
        <v>553</v>
      </c>
      <c r="D180" s="108" t="s">
        <v>554</v>
      </c>
      <c r="E180" s="106" t="s">
        <v>555</v>
      </c>
      <c r="F180" s="110" t="s">
        <v>138</v>
      </c>
      <c r="G180" s="102" t="str">
        <f>[3]Sheet1!G178</f>
        <v>DGMO                                            Managing Director, RTRA</v>
      </c>
      <c r="H180" s="82" t="str">
        <f>[3]Sheet1!H178</f>
        <v>4/30/11</v>
      </c>
      <c r="I180" s="78" t="str">
        <f>[3]Sheet1!I178</f>
        <v xml:space="preserve"> </v>
      </c>
      <c r="J180" s="75" t="s">
        <v>139</v>
      </c>
      <c r="K180" s="102" t="s">
        <v>556</v>
      </c>
      <c r="L180" s="100">
        <v>3</v>
      </c>
      <c r="M180" s="100" t="s">
        <v>1374</v>
      </c>
      <c r="N180" s="100" t="str">
        <f t="shared" si="15"/>
        <v>3C</v>
      </c>
      <c r="O180" s="184">
        <f>VLOOKUP(N180,T9:U28,2,FALSE)</f>
        <v>2</v>
      </c>
      <c r="P180" s="100" t="str">
        <f t="shared" si="16"/>
        <v>Open</v>
      </c>
      <c r="Q180" s="184"/>
    </row>
    <row r="181" spans="1:17" ht="409.5">
      <c r="A181" s="140" t="s">
        <v>1235</v>
      </c>
      <c r="B181" s="77" t="str">
        <f>[3]Sheet1!B179</f>
        <v xml:space="preserve"> </v>
      </c>
      <c r="C181" s="58" t="s">
        <v>557</v>
      </c>
      <c r="D181" s="108" t="s">
        <v>558</v>
      </c>
      <c r="E181" s="106" t="s">
        <v>559</v>
      </c>
      <c r="F181" s="110" t="s">
        <v>138</v>
      </c>
      <c r="G181" s="102" t="str">
        <f>[3]Sheet1!G179</f>
        <v>AGM TIES                                     Managing Director, RTRA</v>
      </c>
      <c r="H181" s="82" t="str">
        <f>[3]Sheet1!H179</f>
        <v>1/31/12</v>
      </c>
      <c r="I181" s="78" t="str">
        <f>[3]Sheet1!I179</f>
        <v>11/23/10--TOC was provided with a copy of the new RWPM on August 16, 2010 (no comments have been received from TOC). The new RWPM went into effect on August 24, 2010. The training program for the new RWPM, including a new train-the-trainer program has bee</v>
      </c>
      <c r="J181" s="105" t="s">
        <v>139</v>
      </c>
      <c r="K181" s="102" t="s">
        <v>560</v>
      </c>
      <c r="L181" s="100">
        <v>1</v>
      </c>
      <c r="M181" s="100" t="s">
        <v>1377</v>
      </c>
      <c r="N181" s="100" t="str">
        <f t="shared" si="15"/>
        <v>1B</v>
      </c>
      <c r="O181" s="184">
        <f>VLOOKUP(N181,T9:U28,2,FALSE)</f>
        <v>1</v>
      </c>
      <c r="P181" s="100" t="str">
        <f t="shared" si="16"/>
        <v>Open</v>
      </c>
      <c r="Q181" s="184"/>
    </row>
    <row r="182" spans="1:17" ht="236.25">
      <c r="A182" s="140" t="s">
        <v>1236</v>
      </c>
      <c r="B182" s="103" t="str">
        <f>[3]Sheet1!B180</f>
        <v xml:space="preserve"> </v>
      </c>
      <c r="C182" s="58" t="s">
        <v>561</v>
      </c>
      <c r="D182" s="108" t="s">
        <v>562</v>
      </c>
      <c r="E182" s="106" t="s">
        <v>563</v>
      </c>
      <c r="F182" s="110" t="s">
        <v>138</v>
      </c>
      <c r="G182" s="102" t="str">
        <f>[3]Sheet1!G180</f>
        <v>TRST/PLNT.  D. Kelly, R. Grooman</v>
      </c>
      <c r="H182" s="82">
        <f>[3]Sheet1!H180</f>
        <v>40724</v>
      </c>
      <c r="I182" s="77" t="str">
        <f>[3]Sheet1!I180</f>
        <v xml:space="preserve"> </v>
      </c>
      <c r="J182" s="105" t="s">
        <v>139</v>
      </c>
      <c r="K182" s="102" t="s">
        <v>564</v>
      </c>
      <c r="L182" s="100">
        <v>3</v>
      </c>
      <c r="M182" s="100" t="s">
        <v>1374</v>
      </c>
      <c r="N182" s="100" t="str">
        <f t="shared" si="15"/>
        <v>3C</v>
      </c>
      <c r="O182" s="184">
        <f>VLOOKUP(N182,T9:U28,2,FALSE)</f>
        <v>2</v>
      </c>
      <c r="P182" s="100" t="str">
        <f t="shared" si="16"/>
        <v>Open</v>
      </c>
      <c r="Q182" s="184"/>
    </row>
    <row r="183" spans="1:17" ht="141.75">
      <c r="A183" s="140" t="s">
        <v>1237</v>
      </c>
      <c r="B183" s="103" t="str">
        <f>[3]Sheet1!B181</f>
        <v xml:space="preserve"> </v>
      </c>
      <c r="C183" s="58" t="s">
        <v>565</v>
      </c>
      <c r="D183" s="108" t="s">
        <v>566</v>
      </c>
      <c r="E183" s="106" t="s">
        <v>567</v>
      </c>
      <c r="F183" s="110" t="s">
        <v>138</v>
      </c>
      <c r="G183" s="102" t="str">
        <f>[3]Sheet1!G181</f>
        <v>AGM TIES</v>
      </c>
      <c r="H183" s="82" t="str">
        <f>[3]Sheet1!H181</f>
        <v>4/30/11</v>
      </c>
      <c r="I183" s="77" t="str">
        <f>[3]Sheet1!I181</f>
        <v xml:space="preserve"> </v>
      </c>
      <c r="J183" s="105" t="s">
        <v>139</v>
      </c>
      <c r="K183" s="102" t="s">
        <v>568</v>
      </c>
      <c r="L183" s="100">
        <v>1</v>
      </c>
      <c r="M183" s="100" t="s">
        <v>1374</v>
      </c>
      <c r="N183" s="100" t="str">
        <f t="shared" si="15"/>
        <v>1C</v>
      </c>
      <c r="O183" s="184">
        <f>VLOOKUP(N183,T9:U28,2,FALSE)</f>
        <v>1</v>
      </c>
      <c r="P183" s="100" t="str">
        <f t="shared" si="16"/>
        <v>Open</v>
      </c>
      <c r="Q183" s="184"/>
    </row>
    <row r="184" spans="1:17" ht="141.75">
      <c r="A184" s="140" t="s">
        <v>1238</v>
      </c>
      <c r="B184" s="103" t="str">
        <f>[3]Sheet1!B182</f>
        <v xml:space="preserve"> </v>
      </c>
      <c r="C184" s="58" t="s">
        <v>569</v>
      </c>
      <c r="D184" s="108" t="s">
        <v>570</v>
      </c>
      <c r="E184" s="106" t="s">
        <v>567</v>
      </c>
      <c r="F184" s="110" t="s">
        <v>138</v>
      </c>
      <c r="G184" s="102" t="str">
        <f>[3]Sheet1!G182</f>
        <v>AGM TIES</v>
      </c>
      <c r="H184" s="82" t="str">
        <f>[3]Sheet1!H182</f>
        <v>4/30/11</v>
      </c>
      <c r="I184" s="77" t="str">
        <f>[3]Sheet1!I182</f>
        <v xml:space="preserve"> </v>
      </c>
      <c r="J184" s="105" t="s">
        <v>139</v>
      </c>
      <c r="K184" s="102" t="s">
        <v>571</v>
      </c>
      <c r="L184" s="100">
        <v>2</v>
      </c>
      <c r="M184" s="100" t="s">
        <v>1378</v>
      </c>
      <c r="N184" s="100" t="str">
        <f t="shared" si="15"/>
        <v>2A</v>
      </c>
      <c r="O184" s="184">
        <f>VLOOKUP(N184,T9:U28,2,FALSE)</f>
        <v>1</v>
      </c>
      <c r="P184" s="100" t="str">
        <f t="shared" si="16"/>
        <v>Open</v>
      </c>
      <c r="Q184" s="184"/>
    </row>
    <row r="185" spans="1:17" ht="126">
      <c r="A185" s="140" t="s">
        <v>1239</v>
      </c>
      <c r="B185" s="103" t="str">
        <f>[3]Sheet1!B183</f>
        <v xml:space="preserve"> </v>
      </c>
      <c r="C185" s="58" t="s">
        <v>572</v>
      </c>
      <c r="D185" s="108" t="s">
        <v>573</v>
      </c>
      <c r="E185" s="106" t="s">
        <v>574</v>
      </c>
      <c r="F185" s="110" t="s">
        <v>138</v>
      </c>
      <c r="G185" s="102" t="str">
        <f>[3]Sheet1!G183</f>
        <v>AGM TIES</v>
      </c>
      <c r="H185" s="82" t="str">
        <f>[3]Sheet1!H183</f>
        <v>6/30/11</v>
      </c>
      <c r="I185" s="77" t="str">
        <f>[3]Sheet1!I183</f>
        <v xml:space="preserve"> </v>
      </c>
      <c r="J185" s="105" t="s">
        <v>139</v>
      </c>
      <c r="K185" s="102" t="s">
        <v>575</v>
      </c>
      <c r="L185" s="100">
        <v>2</v>
      </c>
      <c r="M185" s="100" t="s">
        <v>1374</v>
      </c>
      <c r="N185" s="100" t="str">
        <f t="shared" si="15"/>
        <v>2C</v>
      </c>
      <c r="O185" s="184">
        <f>VLOOKUP(N185,T9:U28,2,FALSE)</f>
        <v>2</v>
      </c>
      <c r="P185" s="100" t="str">
        <f t="shared" si="16"/>
        <v>Open</v>
      </c>
      <c r="Q185" s="184"/>
    </row>
    <row r="186" spans="1:17" ht="283.5">
      <c r="A186" s="140" t="s">
        <v>1240</v>
      </c>
      <c r="B186" s="103" t="str">
        <f>[3]Sheet1!B184</f>
        <v xml:space="preserve"> </v>
      </c>
      <c r="C186" s="58" t="s">
        <v>576</v>
      </c>
      <c r="D186" s="108" t="s">
        <v>577</v>
      </c>
      <c r="E186" s="113" t="s">
        <v>578</v>
      </c>
      <c r="F186" s="110" t="s">
        <v>138</v>
      </c>
      <c r="G186" s="102" t="str">
        <f>[3]Sheet1!G184</f>
        <v>TRMT. D. Kelly; C. Bunting.</v>
      </c>
      <c r="H186" s="82" t="str">
        <f>[3]Sheet1!H184</f>
        <v>6/30/11</v>
      </c>
      <c r="I186" s="78" t="str">
        <f>[3]Sheet1!I184</f>
        <v xml:space="preserve"> </v>
      </c>
      <c r="J186" s="105" t="s">
        <v>139</v>
      </c>
      <c r="K186" s="102" t="s">
        <v>579</v>
      </c>
      <c r="L186" s="100">
        <v>2</v>
      </c>
      <c r="M186" s="100" t="s">
        <v>1377</v>
      </c>
      <c r="N186" s="100" t="str">
        <f t="shared" si="15"/>
        <v>2B</v>
      </c>
      <c r="O186" s="184">
        <f>VLOOKUP(N186,T9:U28,2,FALSE)</f>
        <v>1</v>
      </c>
      <c r="P186" s="100" t="str">
        <f t="shared" si="16"/>
        <v>Open</v>
      </c>
      <c r="Q186" s="184"/>
    </row>
    <row r="187" spans="1:17" ht="283.5">
      <c r="A187" s="140" t="s">
        <v>1241</v>
      </c>
      <c r="B187" s="103" t="str">
        <f>[3]Sheet1!B185</f>
        <v xml:space="preserve"> </v>
      </c>
      <c r="C187" s="58" t="s">
        <v>580</v>
      </c>
      <c r="D187" s="108" t="s">
        <v>581</v>
      </c>
      <c r="E187" s="113" t="s">
        <v>578</v>
      </c>
      <c r="F187" s="110" t="s">
        <v>138</v>
      </c>
      <c r="G187" s="102" t="str">
        <f>[3]Sheet1!G185</f>
        <v xml:space="preserve">TRST - D. Kelly. </v>
      </c>
      <c r="H187" s="82" t="str">
        <f>[3]Sheet1!H185</f>
        <v>6/30/11</v>
      </c>
      <c r="I187" s="78" t="str">
        <f>[3]Sheet1!I185</f>
        <v xml:space="preserve"> </v>
      </c>
      <c r="J187" s="105" t="s">
        <v>139</v>
      </c>
      <c r="K187" s="102" t="s">
        <v>582</v>
      </c>
      <c r="L187" s="100">
        <v>2</v>
      </c>
      <c r="M187" s="100" t="s">
        <v>1374</v>
      </c>
      <c r="N187" s="100" t="str">
        <f t="shared" si="15"/>
        <v>2C</v>
      </c>
      <c r="O187" s="184">
        <f>VLOOKUP(N187,T9:U28,2,FALSE)</f>
        <v>2</v>
      </c>
      <c r="P187" s="100" t="str">
        <f t="shared" si="16"/>
        <v>Open</v>
      </c>
      <c r="Q187" s="184"/>
    </row>
    <row r="188" spans="1:17" ht="283.5">
      <c r="A188" s="140" t="s">
        <v>1242</v>
      </c>
      <c r="B188" s="103" t="str">
        <f>[3]Sheet1!B186</f>
        <v xml:space="preserve"> </v>
      </c>
      <c r="C188" s="58" t="s">
        <v>583</v>
      </c>
      <c r="D188" s="108" t="s">
        <v>584</v>
      </c>
      <c r="E188" s="113" t="s">
        <v>578</v>
      </c>
      <c r="F188" s="110" t="s">
        <v>138</v>
      </c>
      <c r="G188" s="102" t="str">
        <f>[3]Sheet1!G186</f>
        <v>TRST - D. Kelly.</v>
      </c>
      <c r="H188" s="82" t="str">
        <f>[3]Sheet1!H186</f>
        <v>6/30/11</v>
      </c>
      <c r="I188" s="78" t="str">
        <f>[3]Sheet1!I186</f>
        <v xml:space="preserve"> </v>
      </c>
      <c r="J188" s="105" t="s">
        <v>139</v>
      </c>
      <c r="K188" s="102" t="s">
        <v>585</v>
      </c>
      <c r="L188" s="100">
        <v>1</v>
      </c>
      <c r="M188" s="100" t="s">
        <v>1374</v>
      </c>
      <c r="N188" s="100" t="str">
        <f t="shared" si="15"/>
        <v>1C</v>
      </c>
      <c r="O188" s="184">
        <f>VLOOKUP(N188,T9:U28,2,FALSE)</f>
        <v>1</v>
      </c>
      <c r="P188" s="100" t="str">
        <f t="shared" si="16"/>
        <v>Open</v>
      </c>
      <c r="Q188" s="184"/>
    </row>
    <row r="189" spans="1:17" ht="283.5">
      <c r="A189" s="140" t="s">
        <v>1243</v>
      </c>
      <c r="B189" s="103" t="str">
        <f>[3]Sheet1!B187</f>
        <v xml:space="preserve"> </v>
      </c>
      <c r="C189" s="58" t="s">
        <v>586</v>
      </c>
      <c r="D189" s="108" t="s">
        <v>587</v>
      </c>
      <c r="E189" s="113" t="s">
        <v>578</v>
      </c>
      <c r="F189" s="110" t="s">
        <v>138</v>
      </c>
      <c r="G189" s="102" t="str">
        <f>[3]Sheet1!G187</f>
        <v>TRST - D. Kelly</v>
      </c>
      <c r="H189" s="82" t="str">
        <f>[3]Sheet1!H187</f>
        <v>6/30/11</v>
      </c>
      <c r="I189" s="78" t="str">
        <f>[3]Sheet1!I187</f>
        <v xml:space="preserve"> </v>
      </c>
      <c r="J189" s="105" t="s">
        <v>139</v>
      </c>
      <c r="K189" s="102" t="s">
        <v>588</v>
      </c>
      <c r="L189" s="100">
        <v>2</v>
      </c>
      <c r="M189" s="100" t="s">
        <v>1374</v>
      </c>
      <c r="N189" s="100" t="str">
        <f t="shared" si="15"/>
        <v>2C</v>
      </c>
      <c r="O189" s="184">
        <f>VLOOKUP(N189,T9:U28,2,FALSE)</f>
        <v>2</v>
      </c>
      <c r="P189" s="100" t="str">
        <f t="shared" si="16"/>
        <v>Open</v>
      </c>
      <c r="Q189" s="184"/>
    </row>
    <row r="190" spans="1:17" ht="126">
      <c r="A190" s="140" t="s">
        <v>1244</v>
      </c>
      <c r="B190" s="103" t="str">
        <f>[3]Sheet1!B188</f>
        <v xml:space="preserve"> </v>
      </c>
      <c r="C190" s="58" t="s">
        <v>589</v>
      </c>
      <c r="D190" s="108" t="s">
        <v>590</v>
      </c>
      <c r="E190" s="106" t="s">
        <v>591</v>
      </c>
      <c r="F190" s="110" t="s">
        <v>138</v>
      </c>
      <c r="G190" s="102" t="str">
        <f>[3]Sheet1!G188</f>
        <v>CENI - R. Troup</v>
      </c>
      <c r="H190" s="82" t="str">
        <f>[3]Sheet1!H188</f>
        <v>6/30/11</v>
      </c>
      <c r="I190" s="78" t="str">
        <f>[3]Sheet1!I188</f>
        <v xml:space="preserve"> </v>
      </c>
      <c r="J190" s="105" t="s">
        <v>139</v>
      </c>
      <c r="K190" s="102" t="s">
        <v>592</v>
      </c>
      <c r="L190" s="100">
        <v>2</v>
      </c>
      <c r="M190" s="100" t="s">
        <v>1374</v>
      </c>
      <c r="N190" s="100" t="str">
        <f t="shared" si="15"/>
        <v>2C</v>
      </c>
      <c r="O190" s="184">
        <f>VLOOKUP(N190,T9:U28,2,FALSE)</f>
        <v>2</v>
      </c>
      <c r="P190" s="100" t="str">
        <f t="shared" si="16"/>
        <v>Open</v>
      </c>
      <c r="Q190" s="184"/>
    </row>
    <row r="191" spans="1:17" ht="157.5">
      <c r="A191" s="140" t="s">
        <v>1245</v>
      </c>
      <c r="B191" s="103" t="str">
        <f>[3]Sheet1!B189</f>
        <v xml:space="preserve"> </v>
      </c>
      <c r="C191" s="58" t="s">
        <v>593</v>
      </c>
      <c r="D191" s="108" t="s">
        <v>594</v>
      </c>
      <c r="E191" s="106" t="s">
        <v>595</v>
      </c>
      <c r="F191" s="110" t="s">
        <v>138</v>
      </c>
      <c r="G191" s="102" t="str">
        <f>[3]Sheet1!G189</f>
        <v>TRST - D. Kelly.</v>
      </c>
      <c r="H191" s="82">
        <f>[3]Sheet1!H189</f>
        <v>40724</v>
      </c>
      <c r="I191" s="78" t="str">
        <f>[3]Sheet1!I189</f>
        <v xml:space="preserve"> </v>
      </c>
      <c r="J191" s="105" t="s">
        <v>139</v>
      </c>
      <c r="K191" s="102" t="s">
        <v>596</v>
      </c>
      <c r="L191" s="100">
        <v>1</v>
      </c>
      <c r="M191" s="100" t="s">
        <v>1373</v>
      </c>
      <c r="N191" s="100" t="str">
        <f t="shared" si="15"/>
        <v>1D</v>
      </c>
      <c r="O191" s="184">
        <f>VLOOKUP(N191,T9:U28,2,FALSE)</f>
        <v>2</v>
      </c>
      <c r="P191" s="100" t="str">
        <f t="shared" si="16"/>
        <v>Open</v>
      </c>
      <c r="Q191" s="184"/>
    </row>
    <row r="192" spans="1:17" ht="126">
      <c r="A192" s="140" t="s">
        <v>1246</v>
      </c>
      <c r="B192" s="103" t="str">
        <f>[3]Sheet1!B190</f>
        <v xml:space="preserve"> </v>
      </c>
      <c r="C192" s="58" t="s">
        <v>597</v>
      </c>
      <c r="D192" s="108" t="s">
        <v>598</v>
      </c>
      <c r="E192" s="106" t="s">
        <v>599</v>
      </c>
      <c r="F192" s="110" t="s">
        <v>138</v>
      </c>
      <c r="G192" s="102" t="str">
        <f>[3]Sheet1!G190</f>
        <v xml:space="preserve">TRST - D. Kelly </v>
      </c>
      <c r="H192" s="82" t="str">
        <f>[3]Sheet1!H190</f>
        <v>6/30/11</v>
      </c>
      <c r="I192" s="78" t="str">
        <f>[3]Sheet1!I190</f>
        <v xml:space="preserve"> </v>
      </c>
      <c r="J192" s="105" t="s">
        <v>139</v>
      </c>
      <c r="K192" s="102" t="s">
        <v>600</v>
      </c>
      <c r="L192" s="100">
        <v>2</v>
      </c>
      <c r="M192" s="100" t="s">
        <v>1374</v>
      </c>
      <c r="N192" s="100" t="str">
        <f t="shared" si="15"/>
        <v>2C</v>
      </c>
      <c r="O192" s="184">
        <f>VLOOKUP(N192,T9:U28,2,FALSE)</f>
        <v>2</v>
      </c>
      <c r="P192" s="100" t="str">
        <f t="shared" si="16"/>
        <v>Open</v>
      </c>
      <c r="Q192" s="184"/>
    </row>
    <row r="193" spans="1:17" ht="94.5">
      <c r="A193" s="140" t="s">
        <v>1247</v>
      </c>
      <c r="B193" s="103" t="str">
        <f>[3]Sheet1!B191</f>
        <v xml:space="preserve"> </v>
      </c>
      <c r="C193" s="58" t="s">
        <v>601</v>
      </c>
      <c r="D193" s="108" t="s">
        <v>602</v>
      </c>
      <c r="E193" s="106" t="s">
        <v>603</v>
      </c>
      <c r="F193" s="110" t="s">
        <v>138</v>
      </c>
      <c r="G193" s="102" t="str">
        <f>[3]Sheet1!G191</f>
        <v>CENI - R. Troup</v>
      </c>
      <c r="H193" s="82" t="str">
        <f>[3]Sheet1!H191</f>
        <v>1/31/13</v>
      </c>
      <c r="I193" s="78" t="str">
        <f>[3]Sheet1!I191</f>
        <v xml:space="preserve"> </v>
      </c>
      <c r="J193" s="105" t="s">
        <v>139</v>
      </c>
      <c r="K193" s="102" t="s">
        <v>604</v>
      </c>
      <c r="L193" s="100">
        <v>3</v>
      </c>
      <c r="M193" s="100" t="s">
        <v>1374</v>
      </c>
      <c r="N193" s="100" t="str">
        <f t="shared" si="15"/>
        <v>3C</v>
      </c>
      <c r="O193" s="184">
        <f>VLOOKUP(N193,T9:U28,2,FALSE)</f>
        <v>2</v>
      </c>
      <c r="P193" s="100" t="str">
        <f t="shared" si="16"/>
        <v>Open</v>
      </c>
      <c r="Q193" s="184"/>
    </row>
    <row r="194" spans="1:17" ht="126">
      <c r="A194" s="140" t="s">
        <v>1248</v>
      </c>
      <c r="B194" s="103" t="str">
        <f>[3]Sheet1!B192</f>
        <v xml:space="preserve"> </v>
      </c>
      <c r="C194" s="58" t="s">
        <v>605</v>
      </c>
      <c r="D194" s="108" t="s">
        <v>606</v>
      </c>
      <c r="E194" s="106" t="s">
        <v>607</v>
      </c>
      <c r="F194" s="110" t="s">
        <v>138</v>
      </c>
      <c r="G194" s="102" t="str">
        <f>[3]Sheet1!G192</f>
        <v xml:space="preserve">TRST - D. Kelly. </v>
      </c>
      <c r="H194" s="82" t="str">
        <f>[3]Sheet1!H192</f>
        <v>6/30/11</v>
      </c>
      <c r="I194" s="78" t="str">
        <f>[3]Sheet1!I192</f>
        <v xml:space="preserve"> </v>
      </c>
      <c r="J194" s="105" t="s">
        <v>139</v>
      </c>
      <c r="K194" s="102" t="s">
        <v>608</v>
      </c>
      <c r="L194" s="100">
        <v>3</v>
      </c>
      <c r="M194" s="100" t="s">
        <v>1374</v>
      </c>
      <c r="N194" s="100" t="str">
        <f t="shared" si="15"/>
        <v>3C</v>
      </c>
      <c r="O194" s="184">
        <f>VLOOKUP(N194,T9:U28,2,FALSE)</f>
        <v>2</v>
      </c>
      <c r="P194" s="100" t="str">
        <f t="shared" si="16"/>
        <v>Open</v>
      </c>
      <c r="Q194" s="184"/>
    </row>
    <row r="195" spans="1:17" s="162" customFormat="1" ht="252">
      <c r="A195" s="140" t="s">
        <v>1115</v>
      </c>
      <c r="B195" s="114" t="str">
        <f>[3]Sheet1!B193</f>
        <v xml:space="preserve"> </v>
      </c>
      <c r="C195" s="58" t="s">
        <v>609</v>
      </c>
      <c r="D195" s="102" t="s">
        <v>610</v>
      </c>
      <c r="E195" s="36" t="s">
        <v>611</v>
      </c>
      <c r="F195" s="70" t="s">
        <v>138</v>
      </c>
      <c r="G195" s="102" t="str">
        <f>[3]Sheet1!G193</f>
        <v>TRST - D. Kelly. CENI - R. Troup</v>
      </c>
      <c r="H195" s="84" t="str">
        <f>[3]Sheet1!H193</f>
        <v xml:space="preserve"> </v>
      </c>
      <c r="I195" s="102" t="str">
        <f>[3]Sheet1!I193</f>
        <v>11/23/10--SAFE has evaluated this finding using a hazard analysis approach and has determined that it does not present a hazard or threat to the system. Given the negligible safety nature of this finding, WMATA requests that it be closed at this time. WMA</v>
      </c>
      <c r="J195" s="78" t="s">
        <v>612</v>
      </c>
      <c r="K195" s="102" t="s">
        <v>613</v>
      </c>
      <c r="L195" s="100">
        <v>4</v>
      </c>
      <c r="M195" s="100" t="s">
        <v>1374</v>
      </c>
      <c r="N195" s="100" t="str">
        <f t="shared" si="15"/>
        <v>4C</v>
      </c>
      <c r="O195" s="184">
        <f>VLOOKUP(N195,T9:U28,2,FALSE)</f>
        <v>4</v>
      </c>
      <c r="P195" s="100" t="str">
        <f t="shared" si="16"/>
        <v>Open</v>
      </c>
      <c r="Q195" s="203"/>
    </row>
    <row r="196" spans="1:17" ht="141.75" hidden="1">
      <c r="A196" s="159" t="s">
        <v>1249</v>
      </c>
      <c r="B196" s="163" t="str">
        <f>[3]Sheet1!B194</f>
        <v xml:space="preserve"> </v>
      </c>
      <c r="C196" s="168" t="s">
        <v>614</v>
      </c>
      <c r="D196" s="161" t="s">
        <v>615</v>
      </c>
      <c r="E196" s="170" t="s">
        <v>616</v>
      </c>
      <c r="F196" s="157" t="s">
        <v>17</v>
      </c>
      <c r="G196" s="161" t="str">
        <f>[3]Sheet1!G194</f>
        <v>TRST - D. Kelly. CENI - R. Troup</v>
      </c>
      <c r="H196" s="150" t="str">
        <f>[3]Sheet1!H194</f>
        <v>6/30/11</v>
      </c>
      <c r="I196" s="145" t="s">
        <v>1363</v>
      </c>
      <c r="J196" s="159" t="s">
        <v>617</v>
      </c>
      <c r="K196" s="161" t="s">
        <v>618</v>
      </c>
      <c r="L196" s="153">
        <v>2</v>
      </c>
      <c r="M196" s="153" t="s">
        <v>1374</v>
      </c>
      <c r="N196" s="153" t="str">
        <f t="shared" si="15"/>
        <v>2C</v>
      </c>
      <c r="O196" s="203">
        <f>VLOOKUP(N196,T9:U28,2,FALSE)</f>
        <v>2</v>
      </c>
      <c r="P196" s="153" t="str">
        <f t="shared" si="16"/>
        <v>Closed</v>
      </c>
      <c r="Q196" s="184"/>
    </row>
    <row r="197" spans="1:17" ht="157.5">
      <c r="A197" s="140" t="s">
        <v>1250</v>
      </c>
      <c r="B197" s="114" t="str">
        <f>[3]Sheet1!B195</f>
        <v xml:space="preserve"> </v>
      </c>
      <c r="C197" s="58" t="s">
        <v>619</v>
      </c>
      <c r="D197" s="102" t="s">
        <v>620</v>
      </c>
      <c r="E197" s="36" t="s">
        <v>621</v>
      </c>
      <c r="F197" s="70" t="s">
        <v>138</v>
      </c>
      <c r="G197" s="102" t="str">
        <f>[3]Sheet1!G195</f>
        <v>TRST - D. Kelly. CENI - R. Troup</v>
      </c>
      <c r="H197" s="84" t="str">
        <f>[3]Sheet1!H195</f>
        <v>3/31/11</v>
      </c>
      <c r="I197" s="102" t="str">
        <f>[3]Sheet1!I195</f>
        <v xml:space="preserve">11/23/10--SAFE has evaluated this finding using a hazard analysis approach and has determined that it does not present a hazard or threat to the system. Given the negligible safety nature of this finding, WMATA requests that it be closed at this time. </v>
      </c>
      <c r="J197" s="77"/>
      <c r="K197" s="102" t="s">
        <v>622</v>
      </c>
      <c r="L197" s="100">
        <v>4</v>
      </c>
      <c r="M197" s="100" t="s">
        <v>1373</v>
      </c>
      <c r="N197" s="100" t="str">
        <f t="shared" si="15"/>
        <v>4D</v>
      </c>
      <c r="O197" s="184">
        <f>VLOOKUP(N197,T9:U28,2,FALSE)</f>
        <v>4</v>
      </c>
      <c r="P197" s="100" t="str">
        <f t="shared" si="16"/>
        <v>Open</v>
      </c>
      <c r="Q197" s="184"/>
    </row>
    <row r="198" spans="1:17" ht="267.75">
      <c r="A198" s="140" t="s">
        <v>1251</v>
      </c>
      <c r="B198" s="103" t="str">
        <f>[3]Sheet1!B196</f>
        <v xml:space="preserve"> </v>
      </c>
      <c r="C198" s="58" t="s">
        <v>623</v>
      </c>
      <c r="D198" s="108" t="s">
        <v>624</v>
      </c>
      <c r="E198" s="106" t="s">
        <v>625</v>
      </c>
      <c r="F198" s="110" t="s">
        <v>138</v>
      </c>
      <c r="G198" s="102" t="str">
        <f>[3]Sheet1!G196</f>
        <v xml:space="preserve">TRST - D. Kelly. </v>
      </c>
      <c r="H198" s="82" t="str">
        <f>[3]Sheet1!H196</f>
        <v>6/30/11</v>
      </c>
      <c r="I198" s="78" t="str">
        <f>[3]Sheet1!I196</f>
        <v>11/23/10--Existing Related CAP:  2007-21.   TRST has responsibility to:
1 - Inspect and schedule deficiencies for internal repair or to open a MAXIMO Ticket to the office of responsibility. 
2 - Replace any deteriorated “non-electrical” signage. 
Positive</v>
      </c>
      <c r="J198" s="78" t="s">
        <v>626</v>
      </c>
      <c r="K198" s="102" t="s">
        <v>627</v>
      </c>
      <c r="L198" s="100">
        <v>1</v>
      </c>
      <c r="M198" s="100" t="s">
        <v>1374</v>
      </c>
      <c r="N198" s="100" t="str">
        <f t="shared" si="15"/>
        <v>1C</v>
      </c>
      <c r="O198" s="184">
        <f>VLOOKUP(N198,T9:U28,2,FALSE)</f>
        <v>1</v>
      </c>
      <c r="P198" s="100" t="str">
        <f t="shared" si="16"/>
        <v>Open</v>
      </c>
      <c r="Q198" s="184"/>
    </row>
    <row r="199" spans="1:17" ht="236.25">
      <c r="A199" s="140" t="s">
        <v>1252</v>
      </c>
      <c r="B199" s="103" t="str">
        <f>[3]Sheet1!B197</f>
        <v xml:space="preserve"> </v>
      </c>
      <c r="C199" s="58" t="s">
        <v>628</v>
      </c>
      <c r="D199" s="108" t="s">
        <v>629</v>
      </c>
      <c r="E199" s="106" t="s">
        <v>630</v>
      </c>
      <c r="F199" s="110" t="s">
        <v>138</v>
      </c>
      <c r="G199" s="102" t="str">
        <f>[3]Sheet1!G197</f>
        <v>TRST - D. Kelly</v>
      </c>
      <c r="H199" s="82" t="str">
        <f>[3]Sheet1!H197</f>
        <v>6/30/11</v>
      </c>
      <c r="I199" s="77" t="str">
        <f>[3]Sheet1!I197</f>
        <v xml:space="preserve"> </v>
      </c>
      <c r="J199" s="78" t="s">
        <v>631</v>
      </c>
      <c r="K199" s="102" t="s">
        <v>632</v>
      </c>
      <c r="L199" s="100">
        <v>1</v>
      </c>
      <c r="M199" s="100" t="s">
        <v>1377</v>
      </c>
      <c r="N199" s="100" t="str">
        <f t="shared" si="15"/>
        <v>1B</v>
      </c>
      <c r="O199" s="184">
        <f>VLOOKUP(N199,T9:U28,2,FALSE)</f>
        <v>1</v>
      </c>
      <c r="P199" s="100" t="str">
        <f t="shared" si="16"/>
        <v>Open</v>
      </c>
      <c r="Q199" s="184"/>
    </row>
    <row r="200" spans="1:17" ht="220.5">
      <c r="A200" s="140" t="s">
        <v>1253</v>
      </c>
      <c r="B200" s="103" t="str">
        <f>[3]Sheet1!B198</f>
        <v xml:space="preserve"> </v>
      </c>
      <c r="C200" s="58" t="s">
        <v>633</v>
      </c>
      <c r="D200" s="108" t="s">
        <v>634</v>
      </c>
      <c r="E200" s="106" t="s">
        <v>635</v>
      </c>
      <c r="F200" s="110" t="s">
        <v>138</v>
      </c>
      <c r="G200" s="102" t="str">
        <f>[3]Sheet1!G198</f>
        <v xml:space="preserve">AGM TIES                  </v>
      </c>
      <c r="H200" s="82" t="str">
        <f>[3]Sheet1!H198</f>
        <v>6/30/11</v>
      </c>
      <c r="I200" s="77" t="str">
        <f>[3]Sheet1!I198</f>
        <v xml:space="preserve"> </v>
      </c>
      <c r="J200" s="78" t="s">
        <v>636</v>
      </c>
      <c r="K200" s="102" t="s">
        <v>637</v>
      </c>
      <c r="L200" s="100">
        <v>1</v>
      </c>
      <c r="M200" s="100" t="s">
        <v>1377</v>
      </c>
      <c r="N200" s="100" t="str">
        <f t="shared" si="15"/>
        <v>1B</v>
      </c>
      <c r="O200" s="184">
        <f>VLOOKUP(N200,T9:U28,2,FALSE)</f>
        <v>1</v>
      </c>
      <c r="P200" s="100" t="str">
        <f t="shared" si="16"/>
        <v>Open</v>
      </c>
      <c r="Q200" s="184"/>
    </row>
    <row r="201" spans="1:17" ht="110.25">
      <c r="A201" s="140" t="s">
        <v>1254</v>
      </c>
      <c r="B201" s="103" t="str">
        <f>[3]Sheet1!B199</f>
        <v xml:space="preserve"> </v>
      </c>
      <c r="C201" s="58" t="s">
        <v>638</v>
      </c>
      <c r="D201" s="108" t="s">
        <v>639</v>
      </c>
      <c r="E201" s="106" t="s">
        <v>640</v>
      </c>
      <c r="F201" s="110" t="s">
        <v>138</v>
      </c>
      <c r="G201" s="102" t="str">
        <f>[3]Sheet1!G199</f>
        <v xml:space="preserve">AGM TIES                  </v>
      </c>
      <c r="H201" s="82" t="str">
        <f>[3]Sheet1!H199</f>
        <v>6/30/11</v>
      </c>
      <c r="I201" s="77" t="str">
        <f>[3]Sheet1!I199</f>
        <v xml:space="preserve"> </v>
      </c>
      <c r="J201" s="105" t="s">
        <v>139</v>
      </c>
      <c r="K201" s="102" t="s">
        <v>641</v>
      </c>
      <c r="L201" s="100">
        <v>3</v>
      </c>
      <c r="M201" s="100" t="s">
        <v>1374</v>
      </c>
      <c r="N201" s="100" t="str">
        <f t="shared" si="15"/>
        <v>3C</v>
      </c>
      <c r="O201" s="184">
        <f>VLOOKUP(N201,T9:U28,2,FALSE)</f>
        <v>2</v>
      </c>
      <c r="P201" s="100" t="str">
        <f t="shared" si="16"/>
        <v>Open</v>
      </c>
      <c r="Q201" s="184"/>
    </row>
    <row r="202" spans="1:17" ht="330.75">
      <c r="A202" s="140" t="s">
        <v>1255</v>
      </c>
      <c r="B202" s="103" t="str">
        <f>[3]Sheet1!B200</f>
        <v xml:space="preserve"> </v>
      </c>
      <c r="C202" s="58" t="s">
        <v>642</v>
      </c>
      <c r="D202" s="108" t="s">
        <v>643</v>
      </c>
      <c r="E202" s="106" t="s">
        <v>644</v>
      </c>
      <c r="F202" s="110" t="s">
        <v>138</v>
      </c>
      <c r="G202" s="102" t="str">
        <f>[3]Sheet1!G200</f>
        <v>COMMs</v>
      </c>
      <c r="H202" s="82" t="str">
        <f>[3]Sheet1!H200</f>
        <v>2/28/11</v>
      </c>
      <c r="I202" s="78" t="str">
        <f>[3]Sheet1!I200</f>
        <v xml:space="preserve"> </v>
      </c>
      <c r="J202" s="78" t="s">
        <v>645</v>
      </c>
      <c r="K202" s="102" t="s">
        <v>646</v>
      </c>
      <c r="L202" s="100">
        <v>2</v>
      </c>
      <c r="M202" s="100" t="s">
        <v>1374</v>
      </c>
      <c r="N202" s="100" t="str">
        <f t="shared" si="15"/>
        <v>2C</v>
      </c>
      <c r="O202" s="184">
        <f>VLOOKUP(N202,T9:U28,2,FALSE)</f>
        <v>2</v>
      </c>
      <c r="P202" s="100" t="str">
        <f t="shared" si="16"/>
        <v>Open</v>
      </c>
      <c r="Q202" s="184"/>
    </row>
    <row r="203" spans="1:17" ht="204.75">
      <c r="A203" s="140" t="s">
        <v>1256</v>
      </c>
      <c r="B203" s="103" t="str">
        <f>[3]Sheet1!B201</f>
        <v xml:space="preserve"> </v>
      </c>
      <c r="C203" s="58" t="s">
        <v>647</v>
      </c>
      <c r="D203" s="108" t="s">
        <v>648</v>
      </c>
      <c r="E203" s="106" t="s">
        <v>649</v>
      </c>
      <c r="F203" s="110" t="s">
        <v>138</v>
      </c>
      <c r="G203" s="102" t="str">
        <f>[3]Sheet1!G201</f>
        <v xml:space="preserve">AGM TIES                  </v>
      </c>
      <c r="H203" s="82" t="str">
        <f>[3]Sheet1!H201</f>
        <v>2/28/11</v>
      </c>
      <c r="I203" s="78" t="str">
        <f>[3]Sheet1!I201</f>
        <v xml:space="preserve"> </v>
      </c>
      <c r="J203" s="78" t="s">
        <v>650</v>
      </c>
      <c r="K203" s="102" t="s">
        <v>651</v>
      </c>
      <c r="L203" s="100">
        <v>2</v>
      </c>
      <c r="M203" s="100" t="s">
        <v>1374</v>
      </c>
      <c r="N203" s="100" t="str">
        <f t="shared" ref="N203:N266" si="17">CONCATENATE(L203,M203)</f>
        <v>2C</v>
      </c>
      <c r="O203" s="184">
        <f>VLOOKUP(N203,T9:U28,2,FALSE)</f>
        <v>2</v>
      </c>
      <c r="P203" s="100" t="str">
        <f t="shared" ref="P203:P266" si="18">IF(F203="Closed", "Closed", "Open")</f>
        <v>Open</v>
      </c>
      <c r="Q203" s="184"/>
    </row>
    <row r="204" spans="1:17" ht="126">
      <c r="A204" s="140" t="s">
        <v>1257</v>
      </c>
      <c r="B204" s="103" t="str">
        <f>[3]Sheet1!B202</f>
        <v xml:space="preserve"> </v>
      </c>
      <c r="C204" s="58" t="s">
        <v>652</v>
      </c>
      <c r="D204" s="108" t="s">
        <v>653</v>
      </c>
      <c r="E204" s="106" t="s">
        <v>654</v>
      </c>
      <c r="F204" s="110" t="s">
        <v>138</v>
      </c>
      <c r="G204" s="102" t="str">
        <f>[3]Sheet1!G202</f>
        <v>CENI - R. Troup</v>
      </c>
      <c r="H204" s="82" t="str">
        <f>[3]Sheet1!H202</f>
        <v>3/31/11</v>
      </c>
      <c r="I204" s="78" t="str">
        <f>[3]Sheet1!I202</f>
        <v>11/23/10--ENSS-COM is staffed with three (3) full time engineers and has access to an On-Call consultant for additional resources.  The department provides a full range of engineering services to support SMNT-COM.  ENSS-COM is regularly engaged in the dev</v>
      </c>
      <c r="J204" s="105" t="s">
        <v>139</v>
      </c>
      <c r="K204" s="102" t="s">
        <v>655</v>
      </c>
      <c r="L204" s="100">
        <v>2</v>
      </c>
      <c r="M204" s="100" t="s">
        <v>1374</v>
      </c>
      <c r="N204" s="100" t="str">
        <f t="shared" si="17"/>
        <v>2C</v>
      </c>
      <c r="O204" s="184">
        <f>VLOOKUP(N204,T9:U28,2,FALSE)</f>
        <v>2</v>
      </c>
      <c r="P204" s="100" t="str">
        <f t="shared" si="18"/>
        <v>Open</v>
      </c>
      <c r="Q204" s="184"/>
    </row>
    <row r="205" spans="1:17" ht="204.75">
      <c r="A205" s="140" t="s">
        <v>1258</v>
      </c>
      <c r="B205" s="103" t="str">
        <f>[3]Sheet1!B203</f>
        <v xml:space="preserve"> </v>
      </c>
      <c r="C205" s="58" t="s">
        <v>656</v>
      </c>
      <c r="D205" s="108" t="s">
        <v>657</v>
      </c>
      <c r="E205" s="106" t="s">
        <v>658</v>
      </c>
      <c r="F205" s="110" t="s">
        <v>138</v>
      </c>
      <c r="G205" s="102" t="str">
        <f>[3]Sheet1!G203</f>
        <v>CENI - R. Troup</v>
      </c>
      <c r="H205" s="82" t="str">
        <f>[3]Sheet1!H203</f>
        <v>3/31/11</v>
      </c>
      <c r="I205" s="78" t="str">
        <f>[3]Sheet1!I203</f>
        <v>11/23/10--ENSS-COM regularly involves SMNT-COM on RFP development, design reviews, vendor selection and other new projects activities initiated by either IRPG or MCAP.  Furthermore, ENSS, IRPG, and SMNT have a regularly scheduled meeting every month to di</v>
      </c>
      <c r="J205" s="105" t="s">
        <v>139</v>
      </c>
      <c r="K205" s="102" t="s">
        <v>659</v>
      </c>
      <c r="L205" s="100">
        <v>3</v>
      </c>
      <c r="M205" s="100" t="s">
        <v>1374</v>
      </c>
      <c r="N205" s="100" t="str">
        <f t="shared" si="17"/>
        <v>3C</v>
      </c>
      <c r="O205" s="184">
        <f>VLOOKUP(N205,T9:U28,2,FALSE)</f>
        <v>2</v>
      </c>
      <c r="P205" s="100" t="str">
        <f t="shared" si="18"/>
        <v>Open</v>
      </c>
      <c r="Q205" s="184"/>
    </row>
    <row r="206" spans="1:17" ht="110.25">
      <c r="A206" s="140" t="s">
        <v>1259</v>
      </c>
      <c r="B206" s="103" t="str">
        <f>[3]Sheet1!B204</f>
        <v xml:space="preserve"> </v>
      </c>
      <c r="C206" s="58" t="s">
        <v>660</v>
      </c>
      <c r="D206" s="108" t="s">
        <v>661</v>
      </c>
      <c r="E206" s="106" t="s">
        <v>662</v>
      </c>
      <c r="F206" s="110" t="s">
        <v>138</v>
      </c>
      <c r="G206" s="102" t="str">
        <f>[3]Sheet1!G204</f>
        <v>AGM TIES</v>
      </c>
      <c r="H206" s="82" t="str">
        <f>[3]Sheet1!H204</f>
        <v>3/31/11</v>
      </c>
      <c r="I206" s="77" t="str">
        <f>[3]Sheet1!I204</f>
        <v xml:space="preserve"> </v>
      </c>
      <c r="J206" s="105" t="s">
        <v>139</v>
      </c>
      <c r="K206" s="102" t="s">
        <v>663</v>
      </c>
      <c r="L206" s="100">
        <v>2</v>
      </c>
      <c r="M206" s="100" t="s">
        <v>1373</v>
      </c>
      <c r="N206" s="100" t="str">
        <f t="shared" si="17"/>
        <v>2D</v>
      </c>
      <c r="O206" s="184">
        <f>VLOOKUP(N206,T9:U28,2,FALSE)</f>
        <v>2</v>
      </c>
      <c r="P206" s="100" t="str">
        <f t="shared" si="18"/>
        <v>Open</v>
      </c>
      <c r="Q206" s="184"/>
    </row>
    <row r="207" spans="1:17" ht="110.25">
      <c r="A207" s="140" t="s">
        <v>1260</v>
      </c>
      <c r="B207" s="114" t="str">
        <f>[3]Sheet1!B205</f>
        <v xml:space="preserve"> </v>
      </c>
      <c r="C207" s="58" t="s">
        <v>664</v>
      </c>
      <c r="D207" s="102" t="s">
        <v>665</v>
      </c>
      <c r="E207" s="106" t="s">
        <v>662</v>
      </c>
      <c r="F207" s="110" t="s">
        <v>138</v>
      </c>
      <c r="G207" s="102" t="str">
        <f>[3]Sheet1!G205</f>
        <v>AGM TIES</v>
      </c>
      <c r="H207" s="84" t="str">
        <f>[3]Sheet1!H205</f>
        <v>9/30/11</v>
      </c>
      <c r="I207" s="77" t="str">
        <f>[3]Sheet1!I205</f>
        <v xml:space="preserve"> </v>
      </c>
      <c r="J207" s="105" t="s">
        <v>139</v>
      </c>
      <c r="K207" s="102" t="s">
        <v>666</v>
      </c>
      <c r="L207" s="100">
        <v>3</v>
      </c>
      <c r="M207" s="100" t="s">
        <v>1373</v>
      </c>
      <c r="N207" s="100" t="str">
        <f t="shared" si="17"/>
        <v>3D</v>
      </c>
      <c r="O207" s="184">
        <f>VLOOKUP(N207,T9:U28,2,FALSE)</f>
        <v>3</v>
      </c>
      <c r="P207" s="100" t="str">
        <f t="shared" si="18"/>
        <v>Open</v>
      </c>
      <c r="Q207" s="184"/>
    </row>
    <row r="208" spans="1:17" ht="346.5">
      <c r="A208" s="140" t="s">
        <v>1261</v>
      </c>
      <c r="B208" s="114" t="str">
        <f>[3]Sheet1!B206</f>
        <v xml:space="preserve"> </v>
      </c>
      <c r="C208" s="58" t="s">
        <v>667</v>
      </c>
      <c r="D208" s="102" t="s">
        <v>668</v>
      </c>
      <c r="E208" s="36" t="s">
        <v>669</v>
      </c>
      <c r="F208" s="70" t="s">
        <v>138</v>
      </c>
      <c r="G208" s="102" t="str">
        <f>[3]Sheet1!G206</f>
        <v>AGM TIES</v>
      </c>
      <c r="H208" s="84" t="str">
        <f>[3]Sheet1!H206</f>
        <v>3/31/11</v>
      </c>
      <c r="I208" s="102" t="str">
        <f>[3]Sheet1!I206</f>
        <v xml:space="preserve">11/23/10--SAFE has evaluated this finding using a hazard analysis approach and has determined that it does not present a hazard or threat to the system.  Given the negligible safety nature of this finding, WMATA requests that it be closed at this time. </v>
      </c>
      <c r="J208" s="78" t="s">
        <v>670</v>
      </c>
      <c r="K208" s="102" t="s">
        <v>671</v>
      </c>
      <c r="L208" s="100">
        <v>4</v>
      </c>
      <c r="M208" s="100" t="s">
        <v>1374</v>
      </c>
      <c r="N208" s="100" t="str">
        <f t="shared" si="17"/>
        <v>4C</v>
      </c>
      <c r="O208" s="184">
        <f>VLOOKUP(N208,T9:U28,2,FALSE)</f>
        <v>4</v>
      </c>
      <c r="P208" s="100" t="str">
        <f t="shared" si="18"/>
        <v>Open</v>
      </c>
      <c r="Q208" s="184"/>
    </row>
    <row r="209" spans="1:17" ht="173.25">
      <c r="A209" s="140" t="s">
        <v>1262</v>
      </c>
      <c r="B209" s="114" t="str">
        <f>[3]Sheet1!B207</f>
        <v xml:space="preserve"> </v>
      </c>
      <c r="C209" s="58" t="s">
        <v>672</v>
      </c>
      <c r="D209" s="102" t="s">
        <v>673</v>
      </c>
      <c r="E209" s="36" t="s">
        <v>674</v>
      </c>
      <c r="F209" s="70" t="s">
        <v>138</v>
      </c>
      <c r="G209" s="102" t="str">
        <f>[3]Sheet1!G207</f>
        <v xml:space="preserve">AGM TIES, ENSS. </v>
      </c>
      <c r="H209" s="84" t="str">
        <f>[3]Sheet1!H207</f>
        <v>7/31/11</v>
      </c>
      <c r="I209" s="102" t="str">
        <f>[3]Sheet1!I207</f>
        <v xml:space="preserve">11/23/10--SAFE has evaluated this finding using a hazard analysis approach and has determined that it does not present a hazard or threat to the system.  Given the negligible safety nature of this finding, WMATA requests that it be closed at this time. </v>
      </c>
      <c r="J209" s="78" t="s">
        <v>675</v>
      </c>
      <c r="K209" s="102" t="s">
        <v>676</v>
      </c>
      <c r="L209" s="100">
        <v>4</v>
      </c>
      <c r="M209" s="100" t="s">
        <v>1374</v>
      </c>
      <c r="N209" s="100" t="str">
        <f t="shared" si="17"/>
        <v>4C</v>
      </c>
      <c r="O209" s="184">
        <f>VLOOKUP(N209,T9:U28,2,FALSE)</f>
        <v>4</v>
      </c>
      <c r="P209" s="100" t="str">
        <f t="shared" si="18"/>
        <v>Open</v>
      </c>
      <c r="Q209" s="184"/>
    </row>
    <row r="210" spans="1:17" ht="189">
      <c r="A210" s="140" t="s">
        <v>1263</v>
      </c>
      <c r="B210" s="114" t="str">
        <f>[3]Sheet1!B208</f>
        <v xml:space="preserve"> </v>
      </c>
      <c r="C210" s="58" t="s">
        <v>677</v>
      </c>
      <c r="D210" s="102" t="s">
        <v>678</v>
      </c>
      <c r="E210" s="36" t="s">
        <v>679</v>
      </c>
      <c r="F210" s="70" t="s">
        <v>138</v>
      </c>
      <c r="G210" s="102" t="str">
        <f>[3]Sheet1!G208</f>
        <v>ATC</v>
      </c>
      <c r="H210" s="84" t="str">
        <f>[3]Sheet1!H208</f>
        <v>7/31/11</v>
      </c>
      <c r="I210" s="102" t="str">
        <f>[3]Sheet1!I208</f>
        <v xml:space="preserve">11/23/10--SAFE has evaluated this finding using a hazard analysis approach and has determined that it does not present a hazard or threat to the system.  Given the negligible safety nature of this finding, WMATA requests that it be closed at this time. </v>
      </c>
      <c r="J210" s="78" t="s">
        <v>675</v>
      </c>
      <c r="K210" s="102" t="s">
        <v>680</v>
      </c>
      <c r="L210" s="100">
        <v>4</v>
      </c>
      <c r="M210" s="100" t="s">
        <v>1374</v>
      </c>
      <c r="N210" s="100" t="str">
        <f t="shared" si="17"/>
        <v>4C</v>
      </c>
      <c r="O210" s="184">
        <f>VLOOKUP(N210,T9:U28,2,FALSE)</f>
        <v>4</v>
      </c>
      <c r="P210" s="100" t="str">
        <f t="shared" si="18"/>
        <v>Open</v>
      </c>
      <c r="Q210" s="184"/>
    </row>
    <row r="211" spans="1:17" ht="346.5">
      <c r="A211" s="140" t="s">
        <v>1264</v>
      </c>
      <c r="B211" s="114" t="str">
        <f>[3]Sheet1!B209</f>
        <v xml:space="preserve"> </v>
      </c>
      <c r="C211" s="58" t="s">
        <v>681</v>
      </c>
      <c r="D211" s="102" t="s">
        <v>682</v>
      </c>
      <c r="E211" s="36" t="s">
        <v>683</v>
      </c>
      <c r="F211" s="70" t="s">
        <v>138</v>
      </c>
      <c r="G211" s="102" t="str">
        <f>[3]Sheet1!G209</f>
        <v>AGM TIES</v>
      </c>
      <c r="H211" s="84" t="str">
        <f>[3]Sheet1!H209</f>
        <v>7/31/11</v>
      </c>
      <c r="I211" s="102" t="str">
        <f>[3]Sheet1!I209</f>
        <v>11/23/10--Existing Related CAP: 2007-27.
SAFE has evaluated this finding using a hazard analysis approach and has determined that it does not present a hazard or threat to the system.  Given the negligible safety nature of this finding, WMATA requests tha</v>
      </c>
      <c r="J211" s="78" t="s">
        <v>675</v>
      </c>
      <c r="K211" s="102" t="s">
        <v>684</v>
      </c>
      <c r="L211" s="100">
        <v>4</v>
      </c>
      <c r="M211" s="100" t="s">
        <v>1374</v>
      </c>
      <c r="N211" s="100" t="str">
        <f t="shared" si="17"/>
        <v>4C</v>
      </c>
      <c r="O211" s="184">
        <f>VLOOKUP(N211,T9:U28,2,FALSE)</f>
        <v>4</v>
      </c>
      <c r="P211" s="100" t="str">
        <f t="shared" si="18"/>
        <v>Open</v>
      </c>
      <c r="Q211" s="184"/>
    </row>
    <row r="212" spans="1:17" ht="173.25">
      <c r="A212" s="140" t="s">
        <v>1116</v>
      </c>
      <c r="B212" s="114" t="str">
        <f>[3]Sheet1!B210</f>
        <v xml:space="preserve"> </v>
      </c>
      <c r="C212" s="58" t="s">
        <v>685</v>
      </c>
      <c r="D212" s="102" t="s">
        <v>686</v>
      </c>
      <c r="E212" s="36" t="s">
        <v>687</v>
      </c>
      <c r="F212" s="70" t="s">
        <v>138</v>
      </c>
      <c r="G212" s="102" t="str">
        <f>[3]Sheet1!G210</f>
        <v>AGM TIES</v>
      </c>
      <c r="H212" s="84" t="str">
        <f>[3]Sheet1!H210</f>
        <v xml:space="preserve"> </v>
      </c>
      <c r="I212" s="102" t="str">
        <f>[3]Sheet1!I210</f>
        <v>11/23/10--Existing Related CAP: 2007-27.
SAFE has evaluated this finding using a hazard analysis approach and has determined that it does not present a hazard or threat to the system.  Given the negligible safety nature of this finding, WMATA requests tha</v>
      </c>
      <c r="J212" s="78" t="s">
        <v>688</v>
      </c>
      <c r="K212" s="102" t="s">
        <v>689</v>
      </c>
      <c r="L212" s="100">
        <v>4</v>
      </c>
      <c r="M212" s="100" t="s">
        <v>1374</v>
      </c>
      <c r="N212" s="100" t="str">
        <f t="shared" si="17"/>
        <v>4C</v>
      </c>
      <c r="O212" s="184">
        <f>VLOOKUP(N212,T9:U28,2,FALSE)</f>
        <v>4</v>
      </c>
      <c r="P212" s="100" t="str">
        <f t="shared" si="18"/>
        <v>Open</v>
      </c>
      <c r="Q212" s="184"/>
    </row>
    <row r="213" spans="1:17" ht="236.25">
      <c r="A213" s="140" t="s">
        <v>1265</v>
      </c>
      <c r="B213" s="114" t="str">
        <f>[3]Sheet1!B211</f>
        <v xml:space="preserve"> </v>
      </c>
      <c r="C213" s="58" t="s">
        <v>690</v>
      </c>
      <c r="D213" s="102" t="s">
        <v>691</v>
      </c>
      <c r="E213" s="36" t="s">
        <v>692</v>
      </c>
      <c r="F213" s="70" t="s">
        <v>138</v>
      </c>
      <c r="G213" s="102" t="str">
        <f>[3]Sheet1!G211</f>
        <v>AGM TIES</v>
      </c>
      <c r="H213" s="84" t="str">
        <f>[3]Sheet1!H211</f>
        <v>3/31/11</v>
      </c>
      <c r="I213" s="102" t="str">
        <f>[3]Sheet1!I211</f>
        <v xml:space="preserve">11/23/10--SAFE has evaluated this finding using a hazard analysis approach and has determined that it does not present a hazard or threat to the system.  Given the negligible safety nature of this finding, WMATA requests that it be closed at this time. </v>
      </c>
      <c r="J213" s="78" t="s">
        <v>675</v>
      </c>
      <c r="K213" s="102" t="s">
        <v>693</v>
      </c>
      <c r="L213" s="100">
        <v>4</v>
      </c>
      <c r="M213" s="100" t="s">
        <v>1374</v>
      </c>
      <c r="N213" s="100" t="str">
        <f t="shared" si="17"/>
        <v>4C</v>
      </c>
      <c r="O213" s="184">
        <f>VLOOKUP(N213,T9:U28,2,FALSE)</f>
        <v>4</v>
      </c>
      <c r="P213" s="100" t="str">
        <f t="shared" si="18"/>
        <v>Open</v>
      </c>
      <c r="Q213" s="184"/>
    </row>
    <row r="214" spans="1:17" ht="330.75">
      <c r="A214" s="140" t="s">
        <v>1266</v>
      </c>
      <c r="B214" s="114" t="str">
        <f>[3]Sheet1!B212</f>
        <v xml:space="preserve"> </v>
      </c>
      <c r="C214" s="58" t="s">
        <v>694</v>
      </c>
      <c r="D214" s="102" t="s">
        <v>695</v>
      </c>
      <c r="E214" s="106" t="s">
        <v>696</v>
      </c>
      <c r="F214" s="110" t="s">
        <v>138</v>
      </c>
      <c r="G214" s="102" t="str">
        <f>[3]Sheet1!G212</f>
        <v>TIES / ENSS</v>
      </c>
      <c r="H214" s="84" t="str">
        <f>[3]Sheet1!H212</f>
        <v>7/31/11</v>
      </c>
      <c r="I214" s="78" t="str">
        <f>[3]Sheet1!I212</f>
        <v xml:space="preserve"> </v>
      </c>
      <c r="J214" s="78" t="s">
        <v>697</v>
      </c>
      <c r="K214" s="102" t="s">
        <v>698</v>
      </c>
      <c r="L214" s="100">
        <v>2</v>
      </c>
      <c r="M214" s="100" t="s">
        <v>1373</v>
      </c>
      <c r="N214" s="100" t="str">
        <f t="shared" si="17"/>
        <v>2D</v>
      </c>
      <c r="O214" s="184">
        <f>VLOOKUP(N214,T9:U28,2,FALSE)</f>
        <v>2</v>
      </c>
      <c r="P214" s="100" t="str">
        <f t="shared" si="18"/>
        <v>Open</v>
      </c>
      <c r="Q214" s="184"/>
    </row>
    <row r="215" spans="1:17" s="162" customFormat="1" ht="189">
      <c r="A215" s="140" t="s">
        <v>1117</v>
      </c>
      <c r="B215" s="114" t="str">
        <f>[3]Sheet1!B213</f>
        <v xml:space="preserve"> </v>
      </c>
      <c r="C215" s="58" t="s">
        <v>699</v>
      </c>
      <c r="D215" s="102" t="s">
        <v>700</v>
      </c>
      <c r="E215" s="36" t="s">
        <v>701</v>
      </c>
      <c r="F215" s="70" t="s">
        <v>138</v>
      </c>
      <c r="G215" s="102" t="str">
        <f>[3]Sheet1!G213</f>
        <v>AGM TIES                                DGMA/CFO                                       Chief, HR</v>
      </c>
      <c r="H215" s="84" t="str">
        <f>[3]Sheet1!H213</f>
        <v xml:space="preserve"> </v>
      </c>
      <c r="I215" s="102" t="str">
        <f>[3]Sheet1!I213</f>
        <v xml:space="preserve">11/23/11--SAFE has evaluated this finding using a hazard analysis approach and has determined that it does not present a hazard or threat to the system.  Given the negligible safety nature of this finding, WMATA requests that it be closed at this time. </v>
      </c>
      <c r="J215" s="78" t="s">
        <v>702</v>
      </c>
      <c r="K215" s="102" t="s">
        <v>703</v>
      </c>
      <c r="L215" s="100">
        <v>4</v>
      </c>
      <c r="M215" s="100" t="s">
        <v>1377</v>
      </c>
      <c r="N215" s="100" t="str">
        <f t="shared" si="17"/>
        <v>4B</v>
      </c>
      <c r="O215" s="184">
        <f>VLOOKUP(N215,T9:U28,2,FALSE)</f>
        <v>3</v>
      </c>
      <c r="P215" s="100" t="str">
        <f t="shared" si="18"/>
        <v>Open</v>
      </c>
      <c r="Q215" s="203"/>
    </row>
    <row r="216" spans="1:17" ht="141.75" hidden="1">
      <c r="A216" s="159" t="s">
        <v>1267</v>
      </c>
      <c r="B216" s="163" t="str">
        <f>[3]Sheet1!B214</f>
        <v xml:space="preserve"> </v>
      </c>
      <c r="C216" s="168" t="s">
        <v>704</v>
      </c>
      <c r="D216" s="161" t="s">
        <v>705</v>
      </c>
      <c r="E216" s="170" t="s">
        <v>706</v>
      </c>
      <c r="F216" s="148" t="s">
        <v>17</v>
      </c>
      <c r="G216" s="161" t="str">
        <f>[3]Sheet1!G214</f>
        <v xml:space="preserve">TSSM, ATC - D. Kelly. </v>
      </c>
      <c r="H216" s="150" t="str">
        <f>[3]Sheet1!H214</f>
        <v xml:space="preserve"> </v>
      </c>
      <c r="I216" s="145" t="str">
        <f>[3]Sheet1!I214</f>
        <v xml:space="preserve">11/23/10--Effective August 1, 2010, ATC/TRACK Joint Interlocking Inspections were eliminated.
WMATA requests that this item be closed. </v>
      </c>
      <c r="J216" s="145" t="s">
        <v>1346</v>
      </c>
      <c r="K216" s="161" t="s">
        <v>707</v>
      </c>
      <c r="L216" s="153">
        <v>3</v>
      </c>
      <c r="M216" s="153" t="s">
        <v>1373</v>
      </c>
      <c r="N216" s="153" t="str">
        <f t="shared" si="17"/>
        <v>3D</v>
      </c>
      <c r="O216" s="203">
        <f>VLOOKUP(N216,T9:U28,2,FALSE)</f>
        <v>3</v>
      </c>
      <c r="P216" s="153" t="str">
        <f t="shared" si="18"/>
        <v>Closed</v>
      </c>
      <c r="Q216" s="184"/>
    </row>
    <row r="217" spans="1:17" ht="94.5">
      <c r="A217" s="140" t="s">
        <v>1118</v>
      </c>
      <c r="B217" s="114" t="str">
        <f>[3]Sheet1!B215</f>
        <v xml:space="preserve"> </v>
      </c>
      <c r="C217" s="58" t="s">
        <v>708</v>
      </c>
      <c r="D217" s="102" t="s">
        <v>709</v>
      </c>
      <c r="E217" s="104" t="s">
        <v>139</v>
      </c>
      <c r="F217" s="70" t="s">
        <v>138</v>
      </c>
      <c r="G217" s="102" t="str">
        <f>[3]Sheet1!G215</f>
        <v>CSO, SAFE                                         AGM TIES                                    Managing Director, RTRA</v>
      </c>
      <c r="H217" s="84" t="str">
        <f>[3]Sheet1!H215</f>
        <v xml:space="preserve"> </v>
      </c>
      <c r="I217" s="102" t="str">
        <f>[3]Sheet1!I215</f>
        <v xml:space="preserve">11/23/10--SAFE has evaluated this finding using a hazard analysis approach and has determined that it does not present a hazard or threat to the system.  Given the negligible safety nature of this finding, WMATA requests that it be closed at this time. </v>
      </c>
      <c r="J217" s="75" t="s">
        <v>139</v>
      </c>
      <c r="K217" s="102" t="s">
        <v>710</v>
      </c>
      <c r="L217" s="100">
        <v>4</v>
      </c>
      <c r="M217" s="100" t="s">
        <v>1373</v>
      </c>
      <c r="N217" s="100" t="str">
        <f t="shared" si="17"/>
        <v>4D</v>
      </c>
      <c r="O217" s="184">
        <f>VLOOKUP(N217,T9:U28,2,FALSE)</f>
        <v>4</v>
      </c>
      <c r="P217" s="100" t="str">
        <f t="shared" si="18"/>
        <v>Open</v>
      </c>
      <c r="Q217" s="184"/>
    </row>
    <row r="218" spans="1:17" ht="173.25">
      <c r="A218" s="140" t="s">
        <v>1268</v>
      </c>
      <c r="B218" s="103" t="str">
        <f>[3]Sheet1!B216</f>
        <v xml:space="preserve"> </v>
      </c>
      <c r="C218" s="58" t="s">
        <v>711</v>
      </c>
      <c r="D218" s="108" t="s">
        <v>712</v>
      </c>
      <c r="E218" s="106" t="s">
        <v>713</v>
      </c>
      <c r="F218" s="107"/>
      <c r="G218" s="102" t="str">
        <f>[3]Sheet1!G216</f>
        <v>SMNT</v>
      </c>
      <c r="H218" s="82" t="str">
        <f>[3]Sheet1!H216</f>
        <v>6/30/12</v>
      </c>
      <c r="I218" s="78" t="str">
        <f>[3]Sheet1!I216</f>
        <v xml:space="preserve"> </v>
      </c>
      <c r="J218" s="105" t="s">
        <v>139</v>
      </c>
      <c r="K218" s="102" t="s">
        <v>714</v>
      </c>
      <c r="L218" s="100">
        <v>3</v>
      </c>
      <c r="M218" s="100" t="s">
        <v>1373</v>
      </c>
      <c r="N218" s="100" t="str">
        <f t="shared" si="17"/>
        <v>3D</v>
      </c>
      <c r="O218" s="184">
        <f>VLOOKUP(N218,T9:U28,2,FALSE)</f>
        <v>3</v>
      </c>
      <c r="P218" s="100" t="str">
        <f t="shared" si="18"/>
        <v>Open</v>
      </c>
      <c r="Q218" s="184"/>
    </row>
    <row r="219" spans="1:17" ht="141.75">
      <c r="A219" s="140" t="s">
        <v>1269</v>
      </c>
      <c r="B219" s="114" t="str">
        <f>[3]Sheet1!B217</f>
        <v xml:space="preserve"> </v>
      </c>
      <c r="C219" s="58" t="s">
        <v>715</v>
      </c>
      <c r="D219" s="102" t="s">
        <v>716</v>
      </c>
      <c r="E219" s="106" t="s">
        <v>717</v>
      </c>
      <c r="F219" s="107"/>
      <c r="G219" s="102" t="str">
        <f>[3]Sheet1!G217</f>
        <v>SMNT</v>
      </c>
      <c r="H219" s="84" t="str">
        <f>[3]Sheet1!H217</f>
        <v>3/31/11</v>
      </c>
      <c r="I219" s="31" t="str">
        <f>[3]Sheet1!I217</f>
        <v xml:space="preserve"> </v>
      </c>
      <c r="J219" s="105" t="s">
        <v>139</v>
      </c>
      <c r="K219" s="102" t="s">
        <v>718</v>
      </c>
      <c r="L219" s="100">
        <v>3</v>
      </c>
      <c r="M219" s="100" t="s">
        <v>1373</v>
      </c>
      <c r="N219" s="100" t="str">
        <f t="shared" si="17"/>
        <v>3D</v>
      </c>
      <c r="O219" s="184">
        <f>VLOOKUP(N219,T9:U28,2,FALSE)</f>
        <v>3</v>
      </c>
      <c r="P219" s="100" t="str">
        <f t="shared" si="18"/>
        <v>Open</v>
      </c>
      <c r="Q219" s="184"/>
    </row>
    <row r="220" spans="1:17" ht="141.75">
      <c r="A220" s="140" t="s">
        <v>1270</v>
      </c>
      <c r="B220" s="114" t="str">
        <f>[3]Sheet1!B218</f>
        <v xml:space="preserve"> </v>
      </c>
      <c r="C220" s="58" t="s">
        <v>719</v>
      </c>
      <c r="D220" s="102" t="s">
        <v>720</v>
      </c>
      <c r="E220" s="106" t="s">
        <v>717</v>
      </c>
      <c r="F220" s="78"/>
      <c r="G220" s="102" t="str">
        <f>[3]Sheet1!G218</f>
        <v>SMNT</v>
      </c>
      <c r="H220" s="84" t="str">
        <f>[3]Sheet1!H218</f>
        <v>3/31/11</v>
      </c>
      <c r="I220" s="31" t="str">
        <f>[3]Sheet1!I218</f>
        <v xml:space="preserve"> </v>
      </c>
      <c r="J220" s="78"/>
      <c r="K220" s="102" t="s">
        <v>721</v>
      </c>
      <c r="L220" s="100">
        <v>3</v>
      </c>
      <c r="M220" s="100" t="s">
        <v>1373</v>
      </c>
      <c r="N220" s="100" t="str">
        <f t="shared" si="17"/>
        <v>3D</v>
      </c>
      <c r="O220" s="184">
        <f>VLOOKUP(N220,T9:U28,2,FALSE)</f>
        <v>3</v>
      </c>
      <c r="P220" s="100" t="str">
        <f t="shared" si="18"/>
        <v>Open</v>
      </c>
      <c r="Q220" s="184"/>
    </row>
    <row r="221" spans="1:17" ht="173.25">
      <c r="A221" s="140" t="s">
        <v>1271</v>
      </c>
      <c r="B221" s="114" t="str">
        <f>[3]Sheet1!B219</f>
        <v xml:space="preserve"> </v>
      </c>
      <c r="C221" s="58" t="s">
        <v>722</v>
      </c>
      <c r="D221" s="102" t="s">
        <v>723</v>
      </c>
      <c r="E221" s="36" t="s">
        <v>724</v>
      </c>
      <c r="F221" s="110"/>
      <c r="G221" s="102" t="str">
        <f>[3]Sheet1!G219</f>
        <v>SMNT</v>
      </c>
      <c r="H221" s="84" t="str">
        <f>[3]Sheet1!H219</f>
        <v>9/30/11</v>
      </c>
      <c r="I221" s="102" t="str">
        <f>[3]Sheet1!I219</f>
        <v xml:space="preserve">11/23/10--SAFE has evaluated this finding using a hazard analysis approach and has determined that it does not present a hazard or threat to the system.  Given the negligible safety nature of this finding, WMATA requests that it be closed at this time. </v>
      </c>
      <c r="J221" s="78" t="s">
        <v>725</v>
      </c>
      <c r="K221" s="102" t="s">
        <v>726</v>
      </c>
      <c r="L221" s="100">
        <v>4</v>
      </c>
      <c r="M221" s="100" t="s">
        <v>1374</v>
      </c>
      <c r="N221" s="100" t="str">
        <f t="shared" si="17"/>
        <v>4C</v>
      </c>
      <c r="O221" s="184">
        <f>VLOOKUP(N221,T9:U28,2,FALSE)</f>
        <v>4</v>
      </c>
      <c r="P221" s="100" t="str">
        <f t="shared" si="18"/>
        <v>Open</v>
      </c>
      <c r="Q221" s="184"/>
    </row>
    <row r="222" spans="1:17" ht="157.5">
      <c r="A222" s="140" t="s">
        <v>1272</v>
      </c>
      <c r="B222" s="103" t="str">
        <f>[3]Sheet1!B220</f>
        <v xml:space="preserve"> </v>
      </c>
      <c r="C222" s="58" t="s">
        <v>727</v>
      </c>
      <c r="D222" s="108" t="s">
        <v>728</v>
      </c>
      <c r="E222" s="106" t="s">
        <v>729</v>
      </c>
      <c r="F222" s="110" t="s">
        <v>138</v>
      </c>
      <c r="G222" s="102" t="str">
        <f>[3]Sheet1!G220</f>
        <v>SMNT</v>
      </c>
      <c r="H222" s="82" t="str">
        <f>[3]Sheet1!H220</f>
        <v>3/31/11</v>
      </c>
      <c r="I222" s="78" t="str">
        <f>[3]Sheet1!I220</f>
        <v>11/23/10--Existing Related CAPS:  T-49, 2007-32.</v>
      </c>
      <c r="J222" s="75" t="s">
        <v>139</v>
      </c>
      <c r="K222" s="102" t="s">
        <v>730</v>
      </c>
      <c r="L222" s="100">
        <v>2</v>
      </c>
      <c r="M222" s="100" t="s">
        <v>1373</v>
      </c>
      <c r="N222" s="100" t="str">
        <f t="shared" si="17"/>
        <v>2D</v>
      </c>
      <c r="O222" s="184">
        <f>VLOOKUP(N222,T9:U28,2,FALSE)</f>
        <v>2</v>
      </c>
      <c r="P222" s="100" t="str">
        <f t="shared" si="18"/>
        <v>Open</v>
      </c>
      <c r="Q222" s="184"/>
    </row>
    <row r="223" spans="1:17" ht="126">
      <c r="A223" s="140" t="s">
        <v>1273</v>
      </c>
      <c r="B223" s="103" t="str">
        <f>[3]Sheet1!B221</f>
        <v xml:space="preserve"> </v>
      </c>
      <c r="C223" s="58" t="s">
        <v>731</v>
      </c>
      <c r="D223" s="102" t="s">
        <v>732</v>
      </c>
      <c r="E223" s="106" t="s">
        <v>733</v>
      </c>
      <c r="F223" s="110" t="s">
        <v>138</v>
      </c>
      <c r="G223" s="102" t="str">
        <f>[3]Sheet1!G221</f>
        <v>SMNT</v>
      </c>
      <c r="H223" s="82">
        <f>[3]Sheet1!H221</f>
        <v>41090</v>
      </c>
      <c r="I223" s="77" t="str">
        <f>[3]Sheet1!I221</f>
        <v xml:space="preserve"> </v>
      </c>
      <c r="J223" s="105" t="s">
        <v>139</v>
      </c>
      <c r="K223" s="102" t="s">
        <v>734</v>
      </c>
      <c r="L223" s="100">
        <v>1</v>
      </c>
      <c r="M223" s="100" t="s">
        <v>1373</v>
      </c>
      <c r="N223" s="100" t="str">
        <f t="shared" si="17"/>
        <v>1D</v>
      </c>
      <c r="O223" s="184">
        <f>VLOOKUP(N223,T9:U28,2,FALSE)</f>
        <v>2</v>
      </c>
      <c r="P223" s="100" t="str">
        <f t="shared" si="18"/>
        <v>Open</v>
      </c>
      <c r="Q223" s="184"/>
    </row>
    <row r="224" spans="1:17" ht="110.25">
      <c r="A224" s="140" t="s">
        <v>1274</v>
      </c>
      <c r="B224" s="103" t="str">
        <f>[3]Sheet1!B222</f>
        <v xml:space="preserve"> </v>
      </c>
      <c r="C224" s="58" t="s">
        <v>735</v>
      </c>
      <c r="D224" s="108" t="s">
        <v>736</v>
      </c>
      <c r="E224" s="106" t="s">
        <v>737</v>
      </c>
      <c r="F224" s="110" t="s">
        <v>138</v>
      </c>
      <c r="G224" s="102" t="str">
        <f>[3]Sheet1!G222</f>
        <v>SMNT</v>
      </c>
      <c r="H224" s="82" t="str">
        <f>[3]Sheet1!H222</f>
        <v>6/30/11</v>
      </c>
      <c r="I224" s="77" t="str">
        <f>[3]Sheet1!I222</f>
        <v xml:space="preserve"> </v>
      </c>
      <c r="J224" s="105" t="s">
        <v>139</v>
      </c>
      <c r="K224" s="102" t="s">
        <v>738</v>
      </c>
      <c r="L224" s="100">
        <v>3</v>
      </c>
      <c r="M224" s="100" t="s">
        <v>1373</v>
      </c>
      <c r="N224" s="100" t="str">
        <f t="shared" si="17"/>
        <v>3D</v>
      </c>
      <c r="O224" s="184">
        <f>VLOOKUP(N224,T9:U28,2,FALSE)</f>
        <v>3</v>
      </c>
      <c r="P224" s="100" t="str">
        <f t="shared" si="18"/>
        <v>Open</v>
      </c>
      <c r="Q224" s="184"/>
    </row>
    <row r="225" spans="1:17" ht="126" hidden="1">
      <c r="A225" s="140" t="s">
        <v>1119</v>
      </c>
      <c r="B225" s="114" t="str">
        <f>[3]Sheet1!B223</f>
        <v xml:space="preserve"> </v>
      </c>
      <c r="C225" s="58" t="s">
        <v>739</v>
      </c>
      <c r="D225" s="102" t="s">
        <v>740</v>
      </c>
      <c r="E225" s="36" t="s">
        <v>741</v>
      </c>
      <c r="F225" s="154" t="s">
        <v>17</v>
      </c>
      <c r="G225" s="102" t="str">
        <f>[3]Sheet1!G223</f>
        <v>CSO, SAFE                                         AGM TIES</v>
      </c>
      <c r="H225" s="84" t="str">
        <f>[3]Sheet1!H223</f>
        <v>1/1/11</v>
      </c>
      <c r="I225" s="102" t="s">
        <v>1364</v>
      </c>
      <c r="J225" s="102" t="s">
        <v>742</v>
      </c>
      <c r="K225" s="102" t="s">
        <v>743</v>
      </c>
      <c r="L225" s="100">
        <v>4</v>
      </c>
      <c r="M225" s="100" t="s">
        <v>1374</v>
      </c>
      <c r="N225" s="100" t="str">
        <f t="shared" si="17"/>
        <v>4C</v>
      </c>
      <c r="O225" s="184">
        <f>VLOOKUP(N225,T9:U28,2,FALSE)</f>
        <v>4</v>
      </c>
      <c r="P225" s="100" t="str">
        <f t="shared" si="18"/>
        <v>Closed</v>
      </c>
      <c r="Q225" s="184"/>
    </row>
    <row r="226" spans="1:17" ht="173.25">
      <c r="A226" s="140" t="s">
        <v>1275</v>
      </c>
      <c r="B226" s="103" t="str">
        <f>[3]Sheet1!B224</f>
        <v xml:space="preserve"> </v>
      </c>
      <c r="C226" s="58" t="s">
        <v>744</v>
      </c>
      <c r="D226" s="108" t="s">
        <v>745</v>
      </c>
      <c r="E226" s="106" t="s">
        <v>746</v>
      </c>
      <c r="F226" s="110" t="s">
        <v>138</v>
      </c>
      <c r="G226" s="102" t="str">
        <f>[3]Sheet1!G224</f>
        <v>TRST - D. Kelly</v>
      </c>
      <c r="H226" s="82" t="str">
        <f>[3]Sheet1!H224</f>
        <v>6/30/11</v>
      </c>
      <c r="I226" s="77" t="str">
        <f>[3]Sheet1!I224</f>
        <v xml:space="preserve"> </v>
      </c>
      <c r="J226" s="75" t="s">
        <v>139</v>
      </c>
      <c r="K226" s="102" t="s">
        <v>747</v>
      </c>
      <c r="L226" s="100">
        <v>3</v>
      </c>
      <c r="M226" s="100" t="s">
        <v>1377</v>
      </c>
      <c r="N226" s="100" t="str">
        <f t="shared" si="17"/>
        <v>3B</v>
      </c>
      <c r="O226" s="184">
        <f>VLOOKUP(N226,T9:U28,2,FALSE)</f>
        <v>2</v>
      </c>
      <c r="P226" s="100" t="str">
        <f t="shared" si="18"/>
        <v>Open</v>
      </c>
      <c r="Q226" s="184"/>
    </row>
    <row r="227" spans="1:17" ht="173.25">
      <c r="A227" s="140" t="s">
        <v>1276</v>
      </c>
      <c r="B227" s="103" t="str">
        <f>[3]Sheet1!B225</f>
        <v xml:space="preserve"> </v>
      </c>
      <c r="C227" s="58" t="s">
        <v>748</v>
      </c>
      <c r="D227" s="108" t="s">
        <v>749</v>
      </c>
      <c r="E227" s="106" t="s">
        <v>746</v>
      </c>
      <c r="F227" s="110" t="s">
        <v>138</v>
      </c>
      <c r="G227" s="102" t="str">
        <f>[3]Sheet1!G225</f>
        <v>TRST - D. Kelly</v>
      </c>
      <c r="H227" s="82" t="str">
        <f>[3]Sheet1!H225</f>
        <v>6/30/11</v>
      </c>
      <c r="I227" s="78" t="str">
        <f>[3]Sheet1!I225</f>
        <v xml:space="preserve"> </v>
      </c>
      <c r="J227" s="75" t="s">
        <v>139</v>
      </c>
      <c r="K227" s="102" t="s">
        <v>750</v>
      </c>
      <c r="L227" s="100">
        <v>3</v>
      </c>
      <c r="M227" s="100" t="s">
        <v>1374</v>
      </c>
      <c r="N227" s="100" t="str">
        <f t="shared" si="17"/>
        <v>3C</v>
      </c>
      <c r="O227" s="184">
        <f>VLOOKUP(N227,T9:U28,2,FALSE)</f>
        <v>2</v>
      </c>
      <c r="P227" s="100" t="str">
        <f t="shared" si="18"/>
        <v>Open</v>
      </c>
      <c r="Q227" s="184"/>
    </row>
    <row r="228" spans="1:17" ht="141.75">
      <c r="A228" s="140" t="s">
        <v>1277</v>
      </c>
      <c r="B228" s="103" t="str">
        <f>[3]Sheet1!B226</f>
        <v xml:space="preserve"> </v>
      </c>
      <c r="C228" s="58" t="s">
        <v>751</v>
      </c>
      <c r="D228" s="108" t="s">
        <v>752</v>
      </c>
      <c r="E228" s="106" t="s">
        <v>753</v>
      </c>
      <c r="F228" s="110" t="s">
        <v>138</v>
      </c>
      <c r="G228" s="102" t="str">
        <f>[3]Sheet1!G226</f>
        <v>TRST - D. Kelly.</v>
      </c>
      <c r="H228" s="82" t="str">
        <f>[3]Sheet1!H226</f>
        <v>6/30/11</v>
      </c>
      <c r="I228" s="78" t="str">
        <f>[3]Sheet1!I226</f>
        <v xml:space="preserve"> </v>
      </c>
      <c r="J228" s="75" t="s">
        <v>139</v>
      </c>
      <c r="K228" s="102" t="s">
        <v>754</v>
      </c>
      <c r="L228" s="100">
        <v>1</v>
      </c>
      <c r="M228" s="100" t="s">
        <v>1374</v>
      </c>
      <c r="N228" s="100" t="str">
        <f t="shared" si="17"/>
        <v>1C</v>
      </c>
      <c r="O228" s="184">
        <f>VLOOKUP(N228,T9:U28,2,FALSE)</f>
        <v>1</v>
      </c>
      <c r="P228" s="100" t="str">
        <f t="shared" si="18"/>
        <v>Open</v>
      </c>
      <c r="Q228" s="184"/>
    </row>
    <row r="229" spans="1:17" ht="110.25">
      <c r="A229" s="140" t="s">
        <v>1278</v>
      </c>
      <c r="B229" s="103" t="str">
        <f>[3]Sheet1!B227</f>
        <v xml:space="preserve"> </v>
      </c>
      <c r="C229" s="58" t="s">
        <v>755</v>
      </c>
      <c r="D229" s="108" t="s">
        <v>756</v>
      </c>
      <c r="E229" s="106" t="s">
        <v>757</v>
      </c>
      <c r="F229" s="110" t="s">
        <v>138</v>
      </c>
      <c r="G229" s="102" t="str">
        <f>[3]Sheet1!G227</f>
        <v>TRST - D. Kelly</v>
      </c>
      <c r="H229" s="82" t="str">
        <f>[3]Sheet1!H227</f>
        <v>6/30/11</v>
      </c>
      <c r="I229" s="78" t="str">
        <f>[3]Sheet1!I227</f>
        <v xml:space="preserve"> </v>
      </c>
      <c r="J229" s="75" t="s">
        <v>139</v>
      </c>
      <c r="K229" s="102" t="s">
        <v>758</v>
      </c>
      <c r="L229" s="100">
        <v>1</v>
      </c>
      <c r="M229" s="100" t="s">
        <v>1373</v>
      </c>
      <c r="N229" s="100" t="str">
        <f t="shared" si="17"/>
        <v>1D</v>
      </c>
      <c r="O229" s="184">
        <f>VLOOKUP(N229,T9:U28,2,FALSE)</f>
        <v>2</v>
      </c>
      <c r="P229" s="100" t="str">
        <f t="shared" si="18"/>
        <v>Open</v>
      </c>
      <c r="Q229" s="184"/>
    </row>
    <row r="230" spans="1:17" ht="141.75">
      <c r="A230" s="140" t="s">
        <v>1120</v>
      </c>
      <c r="B230" s="114" t="str">
        <f>[3]Sheet1!B228</f>
        <v xml:space="preserve"> </v>
      </c>
      <c r="C230" s="58" t="s">
        <v>759</v>
      </c>
      <c r="D230" s="102" t="s">
        <v>760</v>
      </c>
      <c r="E230" s="36" t="s">
        <v>761</v>
      </c>
      <c r="F230" s="70" t="s">
        <v>138</v>
      </c>
      <c r="G230" s="102" t="str">
        <f>[3]Sheet1!G228</f>
        <v>AGM TIES                                         DGMA/CFO 
Chief HR</v>
      </c>
      <c r="H230" s="84" t="str">
        <f>[3]Sheet1!H228</f>
        <v xml:space="preserve"> </v>
      </c>
      <c r="I230" s="102" t="str">
        <f>[3]Sheet1!I228</f>
        <v xml:space="preserve">11/23/10--SAFE has evaluated this finding using a hazard analysis approach and has determined that it does not present a hazard or threat to the system.  Given the negligible safety nature of this finding, WMATA requests that it be closed at this time. </v>
      </c>
      <c r="J230" s="102" t="s">
        <v>762</v>
      </c>
      <c r="K230" s="102" t="s">
        <v>763</v>
      </c>
      <c r="L230" s="100">
        <v>4</v>
      </c>
      <c r="M230" s="100" t="s">
        <v>1373</v>
      </c>
      <c r="N230" s="100" t="str">
        <f t="shared" si="17"/>
        <v>4D</v>
      </c>
      <c r="O230" s="184">
        <f>VLOOKUP(N230,T9:U28,2,FALSE)</f>
        <v>4</v>
      </c>
      <c r="P230" s="100" t="str">
        <f t="shared" si="18"/>
        <v>Open</v>
      </c>
      <c r="Q230" s="184"/>
    </row>
    <row r="231" spans="1:17" ht="126">
      <c r="A231" s="140" t="s">
        <v>1279</v>
      </c>
      <c r="B231" s="103" t="str">
        <f>[3]Sheet1!B229</f>
        <v xml:space="preserve"> </v>
      </c>
      <c r="C231" s="58" t="s">
        <v>764</v>
      </c>
      <c r="D231" s="108" t="s">
        <v>765</v>
      </c>
      <c r="E231" s="106" t="s">
        <v>766</v>
      </c>
      <c r="F231" s="110" t="s">
        <v>138</v>
      </c>
      <c r="G231" s="102" t="str">
        <f>[3]Sheet1!G229</f>
        <v>TRST - D. Kelly</v>
      </c>
      <c r="H231" s="82" t="str">
        <f>[3]Sheet1!H229</f>
        <v>6/30/11</v>
      </c>
      <c r="I231" s="77" t="str">
        <f>[3]Sheet1!I229</f>
        <v xml:space="preserve"> </v>
      </c>
      <c r="J231" s="75" t="s">
        <v>139</v>
      </c>
      <c r="K231" s="102" t="s">
        <v>767</v>
      </c>
      <c r="L231" s="100">
        <v>1</v>
      </c>
      <c r="M231" s="100" t="s">
        <v>1377</v>
      </c>
      <c r="N231" s="100" t="str">
        <f t="shared" si="17"/>
        <v>1B</v>
      </c>
      <c r="O231" s="184">
        <f>VLOOKUP(N231,T9:U28,2,FALSE)</f>
        <v>1</v>
      </c>
      <c r="P231" s="100" t="str">
        <f t="shared" si="18"/>
        <v>Open</v>
      </c>
      <c r="Q231" s="184"/>
    </row>
    <row r="232" spans="1:17" ht="173.25">
      <c r="A232" s="140" t="s">
        <v>1280</v>
      </c>
      <c r="B232" s="114" t="str">
        <f>[3]Sheet1!B230</f>
        <v xml:space="preserve"> </v>
      </c>
      <c r="C232" s="58" t="s">
        <v>768</v>
      </c>
      <c r="D232" s="102" t="s">
        <v>769</v>
      </c>
      <c r="E232" s="106" t="s">
        <v>746</v>
      </c>
      <c r="F232" s="110" t="s">
        <v>138</v>
      </c>
      <c r="G232" s="102" t="str">
        <f>[3]Sheet1!G230</f>
        <v>TRST - D. Kelly</v>
      </c>
      <c r="H232" s="84" t="str">
        <f>[3]Sheet1!H230</f>
        <v>6/30/11</v>
      </c>
      <c r="I232" s="31" t="str">
        <f>[3]Sheet1!I230</f>
        <v xml:space="preserve"> </v>
      </c>
      <c r="J232" s="75" t="s">
        <v>139</v>
      </c>
      <c r="K232" s="102" t="s">
        <v>770</v>
      </c>
      <c r="L232" s="100">
        <v>4</v>
      </c>
      <c r="M232" s="100" t="s">
        <v>1374</v>
      </c>
      <c r="N232" s="100" t="str">
        <f t="shared" si="17"/>
        <v>4C</v>
      </c>
      <c r="O232" s="184">
        <f>VLOOKUP(N232,T9:U28,2,FALSE)</f>
        <v>4</v>
      </c>
      <c r="P232" s="100" t="str">
        <f t="shared" si="18"/>
        <v>Open</v>
      </c>
      <c r="Q232" s="184"/>
    </row>
    <row r="233" spans="1:17" s="251" customFormat="1" ht="126">
      <c r="A233" s="239" t="s">
        <v>1121</v>
      </c>
      <c r="B233" s="259" t="str">
        <f>[3]Sheet1!B231</f>
        <v xml:space="preserve"> </v>
      </c>
      <c r="C233" s="240" t="s">
        <v>771</v>
      </c>
      <c r="D233" s="260" t="s">
        <v>772</v>
      </c>
      <c r="E233" s="261" t="s">
        <v>773</v>
      </c>
      <c r="F233" s="244" t="s">
        <v>17</v>
      </c>
      <c r="G233" s="260" t="str">
        <f>[3]Sheet1!G231</f>
        <v>TRST - D. Kelly</v>
      </c>
      <c r="H233" s="254" t="str">
        <f>[3]Sheet1!H231</f>
        <v xml:space="preserve"> </v>
      </c>
      <c r="I233" s="260" t="s">
        <v>1445</v>
      </c>
      <c r="J233" s="260" t="s">
        <v>774</v>
      </c>
      <c r="K233" s="260" t="s">
        <v>775</v>
      </c>
      <c r="L233" s="249">
        <v>4</v>
      </c>
      <c r="M233" s="249" t="s">
        <v>1377</v>
      </c>
      <c r="N233" s="249" t="str">
        <f t="shared" si="17"/>
        <v>4B</v>
      </c>
      <c r="O233" s="250">
        <f>VLOOKUP(N233,T9:U28,2,FALSE)</f>
        <v>3</v>
      </c>
      <c r="P233" s="249" t="str">
        <f t="shared" si="18"/>
        <v>Closed</v>
      </c>
      <c r="Q233" s="250"/>
    </row>
    <row r="234" spans="1:17" s="251" customFormat="1" ht="409.5">
      <c r="A234" s="239" t="s">
        <v>1122</v>
      </c>
      <c r="B234" s="259" t="str">
        <f>[3]Sheet1!B232</f>
        <v xml:space="preserve"> </v>
      </c>
      <c r="C234" s="240" t="s">
        <v>776</v>
      </c>
      <c r="D234" s="260" t="s">
        <v>777</v>
      </c>
      <c r="E234" s="262" t="s">
        <v>778</v>
      </c>
      <c r="F234" s="244" t="s">
        <v>17</v>
      </c>
      <c r="G234" s="260" t="str">
        <f>[3]Sheet1!G232</f>
        <v>CSO SAFE                                           AGM TIES
Managing Director, RTRA</v>
      </c>
      <c r="H234" s="254" t="str">
        <f>[3]Sheet1!H232</f>
        <v xml:space="preserve"> </v>
      </c>
      <c r="I234" s="263" t="s">
        <v>1446</v>
      </c>
      <c r="J234" s="248" t="s">
        <v>139</v>
      </c>
      <c r="K234" s="260" t="s">
        <v>779</v>
      </c>
      <c r="L234" s="249">
        <v>1</v>
      </c>
      <c r="M234" s="249" t="s">
        <v>1378</v>
      </c>
      <c r="N234" s="249" t="str">
        <f t="shared" si="17"/>
        <v>1A</v>
      </c>
      <c r="O234" s="250">
        <f>VLOOKUP(N234,T9:U28,2,FALSE)</f>
        <v>1</v>
      </c>
      <c r="P234" s="249" t="str">
        <f t="shared" si="18"/>
        <v>Closed</v>
      </c>
      <c r="Q234" s="250"/>
    </row>
    <row r="235" spans="1:17" s="251" customFormat="1" ht="141.75">
      <c r="A235" s="239" t="s">
        <v>1123</v>
      </c>
      <c r="B235" s="259" t="str">
        <f>[3]Sheet1!B233</f>
        <v xml:space="preserve"> </v>
      </c>
      <c r="C235" s="240" t="s">
        <v>780</v>
      </c>
      <c r="D235" s="260" t="s">
        <v>781</v>
      </c>
      <c r="E235" s="262" t="s">
        <v>782</v>
      </c>
      <c r="F235" s="244" t="s">
        <v>17</v>
      </c>
      <c r="G235" s="260" t="str">
        <f>[3]Sheet1!G233</f>
        <v>CSO SAFE</v>
      </c>
      <c r="H235" s="254" t="str">
        <f>[3]Sheet1!H233</f>
        <v>1/1/11</v>
      </c>
      <c r="I235" s="263" t="s">
        <v>1447</v>
      </c>
      <c r="J235" s="248" t="s">
        <v>139</v>
      </c>
      <c r="K235" s="260" t="s">
        <v>783</v>
      </c>
      <c r="L235" s="249">
        <v>1</v>
      </c>
      <c r="M235" s="249" t="s">
        <v>1378</v>
      </c>
      <c r="N235" s="249" t="str">
        <f t="shared" si="17"/>
        <v>1A</v>
      </c>
      <c r="O235" s="250">
        <f>VLOOKUP(N235,T9:U28,2,FALSE)</f>
        <v>1</v>
      </c>
      <c r="P235" s="249" t="str">
        <f t="shared" si="18"/>
        <v>Closed</v>
      </c>
      <c r="Q235" s="250"/>
    </row>
    <row r="236" spans="1:17" ht="141.75">
      <c r="A236" s="140" t="s">
        <v>1124</v>
      </c>
      <c r="B236" s="114" t="str">
        <f>[3]Sheet1!B234</f>
        <v xml:space="preserve"> </v>
      </c>
      <c r="C236" s="58" t="s">
        <v>784</v>
      </c>
      <c r="D236" s="102" t="s">
        <v>785</v>
      </c>
      <c r="E236" s="36" t="s">
        <v>786</v>
      </c>
      <c r="F236" s="70" t="s">
        <v>144</v>
      </c>
      <c r="G236" s="102" t="str">
        <f>[3]Sheet1!G234</f>
        <v>CSO SAFE</v>
      </c>
      <c r="H236" s="84" t="str">
        <f>[3]Sheet1!H234</f>
        <v>1/1/11</v>
      </c>
      <c r="I236" s="102" t="str">
        <f>[3]Sheet1!I234</f>
        <v xml:space="preserve">11/23/11--SAFE has evaluated this finding using a hazard analysis approach and has determined that it does not present a hazard or threat to the system.  Given the negligible safety nature of this finding, WMATA requests that it be closed at this time. </v>
      </c>
      <c r="J236" s="78" t="s">
        <v>787</v>
      </c>
      <c r="K236" s="102" t="s">
        <v>788</v>
      </c>
      <c r="L236" s="100">
        <v>4</v>
      </c>
      <c r="M236" s="100" t="s">
        <v>1373</v>
      </c>
      <c r="N236" s="100" t="str">
        <f t="shared" si="17"/>
        <v>4D</v>
      </c>
      <c r="O236" s="184">
        <f>VLOOKUP(N236,T9:U28,2,FALSE)</f>
        <v>4</v>
      </c>
      <c r="P236" s="100" t="str">
        <f t="shared" si="18"/>
        <v>Open</v>
      </c>
      <c r="Q236" s="184"/>
    </row>
    <row r="237" spans="1:17" ht="141.75">
      <c r="A237" s="140" t="s">
        <v>1281</v>
      </c>
      <c r="B237" s="103" t="str">
        <f>[3]Sheet1!B235</f>
        <v xml:space="preserve"> </v>
      </c>
      <c r="C237" s="58" t="s">
        <v>789</v>
      </c>
      <c r="D237" s="108" t="s">
        <v>790</v>
      </c>
      <c r="E237" s="106" t="s">
        <v>791</v>
      </c>
      <c r="F237" s="110" t="s">
        <v>138</v>
      </c>
      <c r="G237" s="102" t="str">
        <f>[3]Sheet1!G235</f>
        <v>AGM, TIES</v>
      </c>
      <c r="H237" s="82" t="str">
        <f>[3]Sheet1!H235</f>
        <v>6/30/11</v>
      </c>
      <c r="I237" s="77" t="str">
        <f>[3]Sheet1!I235</f>
        <v xml:space="preserve"> </v>
      </c>
      <c r="J237" s="75" t="s">
        <v>139</v>
      </c>
      <c r="K237" s="102" t="s">
        <v>792</v>
      </c>
      <c r="L237" s="100">
        <v>2</v>
      </c>
      <c r="M237" s="100" t="s">
        <v>1373</v>
      </c>
      <c r="N237" s="100" t="str">
        <f t="shared" si="17"/>
        <v>2D</v>
      </c>
      <c r="O237" s="184">
        <f>VLOOKUP(N237,T9:U28,2,FALSE)</f>
        <v>2</v>
      </c>
      <c r="P237" s="100" t="str">
        <f t="shared" si="18"/>
        <v>Open</v>
      </c>
      <c r="Q237" s="184"/>
    </row>
    <row r="238" spans="1:17" s="251" customFormat="1" ht="141.75">
      <c r="A238" s="239" t="s">
        <v>1125</v>
      </c>
      <c r="B238" s="259" t="str">
        <f>[3]Sheet1!B236</f>
        <v xml:space="preserve"> </v>
      </c>
      <c r="C238" s="240" t="s">
        <v>793</v>
      </c>
      <c r="D238" s="260" t="s">
        <v>794</v>
      </c>
      <c r="E238" s="262" t="s">
        <v>795</v>
      </c>
      <c r="F238" s="244" t="s">
        <v>17</v>
      </c>
      <c r="G238" s="260" t="str">
        <f>[3]Sheet1!G236</f>
        <v>CSO, SAFE</v>
      </c>
      <c r="H238" s="254" t="str">
        <f>[3]Sheet1!H236</f>
        <v>1/1/11</v>
      </c>
      <c r="I238" s="263" t="s">
        <v>1448</v>
      </c>
      <c r="J238" s="248" t="s">
        <v>139</v>
      </c>
      <c r="K238" s="260" t="s">
        <v>796</v>
      </c>
      <c r="L238" s="249">
        <v>3</v>
      </c>
      <c r="M238" s="249" t="s">
        <v>1373</v>
      </c>
      <c r="N238" s="249" t="str">
        <f t="shared" si="17"/>
        <v>3D</v>
      </c>
      <c r="O238" s="250">
        <f>VLOOKUP(N238,T9:U28,2,FALSE)</f>
        <v>3</v>
      </c>
      <c r="P238" s="249" t="str">
        <f t="shared" si="18"/>
        <v>Closed</v>
      </c>
      <c r="Q238" s="250"/>
    </row>
    <row r="239" spans="1:17" ht="220.5">
      <c r="A239" s="140" t="s">
        <v>1282</v>
      </c>
      <c r="B239" s="114" t="str">
        <f>[3]Sheet1!B237</f>
        <v xml:space="preserve"> </v>
      </c>
      <c r="C239" s="58" t="s">
        <v>797</v>
      </c>
      <c r="D239" s="102" t="s">
        <v>798</v>
      </c>
      <c r="E239" s="106" t="s">
        <v>799</v>
      </c>
      <c r="F239" s="70" t="s">
        <v>138</v>
      </c>
      <c r="G239" s="102" t="str">
        <f>[3]Sheet1!G237</f>
        <v xml:space="preserve">RTRA -  Ballard. </v>
      </c>
      <c r="H239" s="84" t="str">
        <f>[3]Sheet1!H237</f>
        <v>6/30/11</v>
      </c>
      <c r="I239" s="102" t="str">
        <f>[3]Sheet1!I237</f>
        <v xml:space="preserve"> </v>
      </c>
      <c r="J239" s="75" t="s">
        <v>139</v>
      </c>
      <c r="K239" s="102" t="s">
        <v>800</v>
      </c>
      <c r="L239" s="100">
        <v>4</v>
      </c>
      <c r="M239" s="100" t="s">
        <v>1374</v>
      </c>
      <c r="N239" s="100" t="str">
        <f t="shared" si="17"/>
        <v>4C</v>
      </c>
      <c r="O239" s="184">
        <f>VLOOKUP(N239,T9:U28,2,FALSE)</f>
        <v>4</v>
      </c>
      <c r="P239" s="100" t="str">
        <f t="shared" si="18"/>
        <v>Open</v>
      </c>
      <c r="Q239" s="184"/>
    </row>
    <row r="240" spans="1:17" ht="94.5">
      <c r="A240" s="140" t="s">
        <v>1283</v>
      </c>
      <c r="B240" s="103" t="str">
        <f>[3]Sheet1!B238</f>
        <v xml:space="preserve"> </v>
      </c>
      <c r="C240" s="58" t="s">
        <v>801</v>
      </c>
      <c r="D240" s="108" t="s">
        <v>802</v>
      </c>
      <c r="E240" s="106" t="s">
        <v>803</v>
      </c>
      <c r="F240" s="110" t="s">
        <v>138</v>
      </c>
      <c r="G240" s="102" t="str">
        <f>[3]Sheet1!G238</f>
        <v>DGMO
Managing Director, RTRA</v>
      </c>
      <c r="H240" s="82" t="str">
        <f>[3]Sheet1!H238</f>
        <v>4/30/11</v>
      </c>
      <c r="I240" s="78" t="str">
        <f>[3]Sheet1!I238</f>
        <v xml:space="preserve"> </v>
      </c>
      <c r="J240" s="75" t="s">
        <v>139</v>
      </c>
      <c r="K240" s="102" t="s">
        <v>804</v>
      </c>
      <c r="L240" s="100">
        <v>3</v>
      </c>
      <c r="M240" s="100" t="s">
        <v>1374</v>
      </c>
      <c r="N240" s="100" t="str">
        <f t="shared" si="17"/>
        <v>3C</v>
      </c>
      <c r="O240" s="184">
        <f>VLOOKUP(N240,T9:U28,2,FALSE)</f>
        <v>2</v>
      </c>
      <c r="P240" s="100" t="str">
        <f t="shared" si="18"/>
        <v>Open</v>
      </c>
      <c r="Q240" s="184"/>
    </row>
    <row r="241" spans="1:22" s="162" customFormat="1" ht="157.5">
      <c r="A241" s="140" t="s">
        <v>1284</v>
      </c>
      <c r="B241" s="103" t="str">
        <f>[3]Sheet1!B239</f>
        <v xml:space="preserve"> </v>
      </c>
      <c r="C241" s="58" t="s">
        <v>805</v>
      </c>
      <c r="D241" s="108" t="s">
        <v>806</v>
      </c>
      <c r="E241" s="106" t="s">
        <v>807</v>
      </c>
      <c r="F241" s="110" t="s">
        <v>138</v>
      </c>
      <c r="G241" s="102" t="str">
        <f>[3]Sheet1!G239</f>
        <v>DGMO
Managing Director, RTRA
AGM, TIES
DGMA/CFO
Chief, HR</v>
      </c>
      <c r="H241" s="82" t="str">
        <f>[3]Sheet1!H239</f>
        <v>4/30/11</v>
      </c>
      <c r="I241" s="78" t="str">
        <f>[3]Sheet1!I239</f>
        <v xml:space="preserve"> </v>
      </c>
      <c r="J241" s="75" t="s">
        <v>139</v>
      </c>
      <c r="K241" s="102" t="s">
        <v>808</v>
      </c>
      <c r="L241" s="100">
        <v>3</v>
      </c>
      <c r="M241" s="100" t="s">
        <v>1373</v>
      </c>
      <c r="N241" s="100" t="str">
        <f t="shared" si="17"/>
        <v>3D</v>
      </c>
      <c r="O241" s="184">
        <f>VLOOKUP(N241,T9:U28,2,FALSE)</f>
        <v>3</v>
      </c>
      <c r="P241" s="100" t="str">
        <f t="shared" si="18"/>
        <v>Open</v>
      </c>
      <c r="Q241" s="203"/>
    </row>
    <row r="242" spans="1:22" ht="126" hidden="1">
      <c r="A242" s="159" t="s">
        <v>1285</v>
      </c>
      <c r="B242" s="163" t="str">
        <f>[3]Sheet1!B240</f>
        <v xml:space="preserve"> </v>
      </c>
      <c r="C242" s="168" t="s">
        <v>809</v>
      </c>
      <c r="D242" s="161" t="s">
        <v>810</v>
      </c>
      <c r="E242" s="170" t="s">
        <v>811</v>
      </c>
      <c r="F242" s="155" t="s">
        <v>17</v>
      </c>
      <c r="G242" s="161" t="str">
        <f>[3]Sheet1!G240</f>
        <v>DGMO
Managing Director, RTRA</v>
      </c>
      <c r="H242" s="150" t="str">
        <f>[3]Sheet1!H240</f>
        <v>12/17/10</v>
      </c>
      <c r="I242" s="145" t="str">
        <f>[3]Sheet1!I240</f>
        <v>11/23/10--Existing Related CAPS:  APTA 5, APTA12.    At this time, WMATA does not need to develop a CAP to address this finding because WMATA is currently prohibited by the agreement with the union representing the affected employees</v>
      </c>
      <c r="J242" s="152" t="s">
        <v>139</v>
      </c>
      <c r="K242" s="161" t="s">
        <v>812</v>
      </c>
      <c r="L242" s="153">
        <v>2</v>
      </c>
      <c r="M242" s="153" t="s">
        <v>1373</v>
      </c>
      <c r="N242" s="153" t="str">
        <f t="shared" si="17"/>
        <v>2D</v>
      </c>
      <c r="O242" s="203">
        <f>VLOOKUP(N242,T9:U28,2,FALSE)</f>
        <v>2</v>
      </c>
      <c r="P242" s="153" t="str">
        <f t="shared" si="18"/>
        <v>Closed</v>
      </c>
      <c r="Q242" s="184"/>
    </row>
    <row r="243" spans="1:22" ht="267.75">
      <c r="A243" s="140" t="s">
        <v>1286</v>
      </c>
      <c r="B243" s="103" t="str">
        <f>[3]Sheet1!B241</f>
        <v xml:space="preserve"> </v>
      </c>
      <c r="C243" s="58" t="s">
        <v>813</v>
      </c>
      <c r="D243" s="108" t="s">
        <v>814</v>
      </c>
      <c r="E243" s="106" t="s">
        <v>815</v>
      </c>
      <c r="F243" s="110" t="s">
        <v>138</v>
      </c>
      <c r="G243" s="102" t="str">
        <f>[3]Sheet1!G241</f>
        <v>DGMO
Managing Director, RTRA
AGM, TIES
DGMA/CFO
Chief, HR</v>
      </c>
      <c r="H243" s="82" t="str">
        <f>[3]Sheet1!H241</f>
        <v>9/30/11</v>
      </c>
      <c r="I243" s="78" t="str">
        <f>[3]Sheet1!I241</f>
        <v xml:space="preserve"> </v>
      </c>
      <c r="J243" s="75" t="s">
        <v>139</v>
      </c>
      <c r="K243" s="102" t="s">
        <v>816</v>
      </c>
      <c r="L243" s="100">
        <v>3</v>
      </c>
      <c r="M243" s="100" t="s">
        <v>1373</v>
      </c>
      <c r="N243" s="100" t="str">
        <f t="shared" si="17"/>
        <v>3D</v>
      </c>
      <c r="O243" s="184">
        <f>VLOOKUP(N243,T9:U28,2,FALSE)</f>
        <v>3</v>
      </c>
      <c r="P243" s="100" t="str">
        <f t="shared" si="18"/>
        <v>Open</v>
      </c>
      <c r="Q243" s="184"/>
    </row>
    <row r="244" spans="1:22" ht="409.5">
      <c r="A244" s="140" t="s">
        <v>1287</v>
      </c>
      <c r="B244" s="77" t="str">
        <f>[3]Sheet1!B242</f>
        <v xml:space="preserve"> </v>
      </c>
      <c r="C244" s="58" t="s">
        <v>817</v>
      </c>
      <c r="D244" s="108" t="s">
        <v>818</v>
      </c>
      <c r="E244" s="106" t="s">
        <v>819</v>
      </c>
      <c r="F244" s="110" t="s">
        <v>138</v>
      </c>
      <c r="G244" s="102" t="str">
        <f>[3]Sheet1!G242</f>
        <v>CENV &amp; CENI - R. Troup</v>
      </c>
      <c r="H244" s="82" t="str">
        <f>[3]Sheet1!H242</f>
        <v>1/31/12</v>
      </c>
      <c r="I244" s="78" t="str">
        <f>[3]Sheet1!I242</f>
        <v>11/23/10--Existing Related CAP:  2007-4.  IT has a CM process that includes workflows, control points and stakeholder signoffs for hardware and software changes. IT has instituted a Change Control Board that meets weekly. IT's plan and milestones for meet</v>
      </c>
      <c r="J244" s="78" t="s">
        <v>820</v>
      </c>
      <c r="K244" s="102" t="s">
        <v>821</v>
      </c>
      <c r="L244" s="100">
        <v>3</v>
      </c>
      <c r="M244" s="100" t="s">
        <v>1374</v>
      </c>
      <c r="N244" s="100" t="str">
        <f t="shared" si="17"/>
        <v>3C</v>
      </c>
      <c r="O244" s="184">
        <f>VLOOKUP(N244,T9:U28,2,FALSE)</f>
        <v>2</v>
      </c>
      <c r="P244" s="100" t="str">
        <f t="shared" si="18"/>
        <v>Open</v>
      </c>
      <c r="Q244" s="184"/>
    </row>
    <row r="245" spans="1:22" ht="409.5">
      <c r="A245" s="140" t="s">
        <v>1288</v>
      </c>
      <c r="B245" s="77" t="str">
        <f>[3]Sheet1!B243</f>
        <v xml:space="preserve"> </v>
      </c>
      <c r="C245" s="58" t="s">
        <v>822</v>
      </c>
      <c r="D245" s="108" t="s">
        <v>823</v>
      </c>
      <c r="E245" s="106" t="s">
        <v>819</v>
      </c>
      <c r="F245" s="110" t="s">
        <v>138</v>
      </c>
      <c r="G245" s="102" t="str">
        <f>[3]Sheet1!G243</f>
        <v>AGM, TIES
CENI
CENV
DGMA/CFO
AGM, IT</v>
      </c>
      <c r="H245" s="82" t="str">
        <f>[3]Sheet1!H243</f>
        <v>1/31/12</v>
      </c>
      <c r="I245" s="78" t="str">
        <f>[3]Sheet1!I243</f>
        <v xml:space="preserve">11/23/10--SSPP updated to reflect TOC, FTA and WMATA SAFE findings and recommendations. Draft of revised SSPP completed September 30, 2010, and is currently being reviewed internally by WMATA.  Final draft SSPP to be provided to TOC by January 1, 2011. </v>
      </c>
      <c r="J245" s="78" t="s">
        <v>820</v>
      </c>
      <c r="K245" s="102" t="s">
        <v>824</v>
      </c>
      <c r="L245" s="100">
        <v>3</v>
      </c>
      <c r="M245" s="100" t="s">
        <v>1374</v>
      </c>
      <c r="N245" s="100" t="str">
        <f t="shared" si="17"/>
        <v>3C</v>
      </c>
      <c r="O245" s="184">
        <f>VLOOKUP(N245,T9:U28,2,FALSE)</f>
        <v>2</v>
      </c>
      <c r="P245" s="100" t="str">
        <f t="shared" si="18"/>
        <v>Open</v>
      </c>
      <c r="Q245" s="205"/>
      <c r="R245" s="42"/>
      <c r="S245" s="43"/>
      <c r="T245" s="43"/>
      <c r="U245" s="44"/>
      <c r="V245" s="45"/>
    </row>
    <row r="246" spans="1:22" ht="94.5">
      <c r="A246" s="140" t="s">
        <v>1289</v>
      </c>
      <c r="B246" s="103" t="str">
        <f>[3]Sheet1!B244</f>
        <v xml:space="preserve"> </v>
      </c>
      <c r="C246" s="58" t="s">
        <v>825</v>
      </c>
      <c r="D246" s="108" t="s">
        <v>826</v>
      </c>
      <c r="E246" s="106" t="s">
        <v>827</v>
      </c>
      <c r="F246" s="110" t="s">
        <v>138</v>
      </c>
      <c r="G246" s="102" t="str">
        <f>[3]Sheet1!G244</f>
        <v>CSO, SAFE
AGM, TIES</v>
      </c>
      <c r="H246" s="82" t="str">
        <f>[3]Sheet1!H244</f>
        <v>9/30/11</v>
      </c>
      <c r="I246" s="115" t="str">
        <f>[3]Sheet1!I244</f>
        <v xml:space="preserve"> </v>
      </c>
      <c r="J246" s="75" t="s">
        <v>139</v>
      </c>
      <c r="K246" s="102" t="s">
        <v>828</v>
      </c>
      <c r="L246" s="100">
        <v>3</v>
      </c>
      <c r="M246" s="100" t="s">
        <v>1373</v>
      </c>
      <c r="N246" s="100" t="str">
        <f t="shared" si="17"/>
        <v>3D</v>
      </c>
      <c r="O246" s="204">
        <f>VLOOKUP(N246,T9:U28,2,FALSE)</f>
        <v>3</v>
      </c>
      <c r="P246" s="100" t="str">
        <f t="shared" si="18"/>
        <v>Open</v>
      </c>
      <c r="Q246" s="184"/>
    </row>
    <row r="247" spans="1:22" ht="94.5">
      <c r="A247" s="140" t="s">
        <v>1290</v>
      </c>
      <c r="B247" s="103" t="str">
        <f>[3]Sheet1!B245</f>
        <v xml:space="preserve"> </v>
      </c>
      <c r="C247" s="58" t="s">
        <v>829</v>
      </c>
      <c r="D247" s="108" t="s">
        <v>830</v>
      </c>
      <c r="E247" s="106" t="s">
        <v>831</v>
      </c>
      <c r="F247" s="110" t="s">
        <v>138</v>
      </c>
      <c r="G247" s="102" t="str">
        <f>[3]Sheet1!G245</f>
        <v>DGMO
Managing Director, RTRA</v>
      </c>
      <c r="H247" s="82" t="str">
        <f>[3]Sheet1!H245</f>
        <v>3/31/11</v>
      </c>
      <c r="I247" s="77" t="str">
        <f>[3]Sheet1!I245</f>
        <v xml:space="preserve"> </v>
      </c>
      <c r="J247" s="75" t="s">
        <v>139</v>
      </c>
      <c r="K247" s="102" t="s">
        <v>832</v>
      </c>
      <c r="L247" s="100">
        <v>1</v>
      </c>
      <c r="M247" s="100" t="s">
        <v>1373</v>
      </c>
      <c r="N247" s="100" t="str">
        <f t="shared" si="17"/>
        <v>1D</v>
      </c>
      <c r="O247" s="184">
        <f>VLOOKUP(N247,T9:U28,2,FALSE)</f>
        <v>2</v>
      </c>
      <c r="P247" s="100" t="str">
        <f t="shared" si="18"/>
        <v>Open</v>
      </c>
      <c r="Q247" s="184"/>
    </row>
    <row r="248" spans="1:22" s="162" customFormat="1" ht="78.75">
      <c r="A248" s="140" t="s">
        <v>1291</v>
      </c>
      <c r="B248" s="77" t="str">
        <f>[3]Sheet1!B246</f>
        <v xml:space="preserve"> </v>
      </c>
      <c r="C248" s="58" t="s">
        <v>833</v>
      </c>
      <c r="D248" s="108" t="s">
        <v>834</v>
      </c>
      <c r="E248" s="106" t="s">
        <v>835</v>
      </c>
      <c r="F248" s="110" t="s">
        <v>138</v>
      </c>
      <c r="G248" s="102" t="str">
        <f>[3]Sheet1!G246</f>
        <v>DGMA/CFO
Chief, HR</v>
      </c>
      <c r="H248" s="82" t="str">
        <f>[3]Sheet1!H246</f>
        <v>3/31/11</v>
      </c>
      <c r="I248" s="77" t="str">
        <f>[3]Sheet1!I246</f>
        <v xml:space="preserve"> </v>
      </c>
      <c r="J248" s="75" t="s">
        <v>139</v>
      </c>
      <c r="K248" s="102" t="s">
        <v>836</v>
      </c>
      <c r="L248" s="100">
        <v>1</v>
      </c>
      <c r="M248" s="100" t="s">
        <v>1373</v>
      </c>
      <c r="N248" s="100" t="str">
        <f t="shared" si="17"/>
        <v>1D</v>
      </c>
      <c r="O248" s="184">
        <f>VLOOKUP(N248,T9:U28,2,FALSE)</f>
        <v>2</v>
      </c>
      <c r="P248" s="100" t="str">
        <f t="shared" si="18"/>
        <v>Open</v>
      </c>
      <c r="Q248" s="203"/>
    </row>
    <row r="249" spans="1:22" s="211" customFormat="1" ht="110.25" hidden="1">
      <c r="A249" s="159" t="s">
        <v>1126</v>
      </c>
      <c r="B249" s="163" t="str">
        <f>[3]Sheet1!B247</f>
        <v xml:space="preserve"> </v>
      </c>
      <c r="C249" s="168" t="s">
        <v>837</v>
      </c>
      <c r="D249" s="161" t="s">
        <v>838</v>
      </c>
      <c r="E249" s="147" t="s">
        <v>839</v>
      </c>
      <c r="F249" s="157" t="s">
        <v>17</v>
      </c>
      <c r="G249" s="161" t="str">
        <f>[3]Sheet1!G247</f>
        <v>CSO, SAFE</v>
      </c>
      <c r="H249" s="150">
        <v>40544</v>
      </c>
      <c r="I249" s="161" t="s">
        <v>1365</v>
      </c>
      <c r="J249" s="145" t="s">
        <v>840</v>
      </c>
      <c r="K249" s="161" t="s">
        <v>841</v>
      </c>
      <c r="L249" s="153">
        <v>4</v>
      </c>
      <c r="M249" s="153" t="s">
        <v>1374</v>
      </c>
      <c r="N249" s="153" t="str">
        <f t="shared" si="17"/>
        <v>4C</v>
      </c>
      <c r="O249" s="203">
        <f>VLOOKUP(N249,T9:U28,2,FALSE)</f>
        <v>4</v>
      </c>
      <c r="P249" s="153" t="str">
        <f t="shared" si="18"/>
        <v>Closed</v>
      </c>
      <c r="Q249" s="210"/>
    </row>
    <row r="250" spans="1:22" s="162" customFormat="1" ht="40.5" customHeight="1">
      <c r="A250" s="302" t="s">
        <v>842</v>
      </c>
      <c r="B250" s="303"/>
      <c r="C250" s="303"/>
      <c r="D250" s="303"/>
      <c r="E250" s="303"/>
      <c r="F250" s="303"/>
      <c r="G250" s="303"/>
      <c r="H250" s="303"/>
      <c r="I250" s="303"/>
      <c r="J250" s="303"/>
      <c r="K250" s="303"/>
      <c r="L250" s="303"/>
      <c r="M250" s="303"/>
      <c r="N250" s="303"/>
      <c r="O250" s="303"/>
      <c r="P250" s="304"/>
      <c r="Q250" s="203"/>
    </row>
    <row r="251" spans="1:22" ht="126" hidden="1">
      <c r="A251" s="159" t="s">
        <v>1292</v>
      </c>
      <c r="B251" s="168" t="str">
        <f>[3]Sheet1!B249</f>
        <v xml:space="preserve"> </v>
      </c>
      <c r="C251" s="174" t="s">
        <v>843</v>
      </c>
      <c r="D251" s="175" t="s">
        <v>844</v>
      </c>
      <c r="E251" s="176" t="str">
        <f>[3]Sheet1!E249</f>
        <v>12/10/10--RWP Manual has been completed, signed off by GM,DGM, and CSO on August 24, 2010. New Employee training curriculum has been finalized. Gap Training (Level 4) curriculum for escort certified employees being finalized. Training-the-trainer commence</v>
      </c>
      <c r="F251" s="157" t="s">
        <v>17</v>
      </c>
      <c r="G251" s="177" t="str">
        <f>[3]Sheet1!G249</f>
        <v>Kubicek (lead) Dougherty (support) 
G. Lott, Sundberg (contact)</v>
      </c>
      <c r="H251" s="178">
        <f>[3]Sheet1!H249</f>
        <v>40634</v>
      </c>
      <c r="I251" s="179" t="s">
        <v>1366</v>
      </c>
      <c r="J251" s="156" t="s">
        <v>139</v>
      </c>
      <c r="K251" s="156" t="s">
        <v>139</v>
      </c>
      <c r="L251" s="153">
        <v>1</v>
      </c>
      <c r="M251" s="153" t="s">
        <v>1378</v>
      </c>
      <c r="N251" s="153" t="str">
        <f t="shared" si="17"/>
        <v>1A</v>
      </c>
      <c r="O251" s="203">
        <f>VLOOKUP(N251,T9:U28,2,FALSE)</f>
        <v>1</v>
      </c>
      <c r="P251" s="153" t="str">
        <f t="shared" si="18"/>
        <v>Closed</v>
      </c>
      <c r="Q251" s="184"/>
    </row>
    <row r="252" spans="1:22" s="251" customFormat="1" ht="126">
      <c r="A252" s="239" t="s">
        <v>1293</v>
      </c>
      <c r="B252" s="240" t="str">
        <f>[3]Sheet1!B250</f>
        <v xml:space="preserve"> </v>
      </c>
      <c r="C252" s="241" t="s">
        <v>845</v>
      </c>
      <c r="D252" s="242" t="s">
        <v>846</v>
      </c>
      <c r="E252" s="243" t="str">
        <f>[3]Sheet1!E250</f>
        <v>12/10/10--To ensure RWP manual is followed, TRST and SMNT supervisors and QAAW officers will conduct field audits; periodic briefings will also be held with staff; and monthly division safety committee meetings will be used to convey the safety message. I</v>
      </c>
      <c r="F252" s="244" t="s">
        <v>17</v>
      </c>
      <c r="G252" s="245" t="str">
        <f>[3]Sheet1!G250</f>
        <v>Kubicek (lead) Dougherty (support) 
D. Kelly, D. Newman, R. Bitar, Sundberg (contact)</v>
      </c>
      <c r="H252" s="246">
        <f>[3]Sheet1!H250</f>
        <v>40724</v>
      </c>
      <c r="I252" s="247" t="s">
        <v>1443</v>
      </c>
      <c r="J252" s="252" t="s">
        <v>139</v>
      </c>
      <c r="K252" s="252" t="s">
        <v>139</v>
      </c>
      <c r="L252" s="249">
        <v>3</v>
      </c>
      <c r="M252" s="249" t="s">
        <v>1377</v>
      </c>
      <c r="N252" s="249" t="str">
        <f t="shared" si="17"/>
        <v>3B</v>
      </c>
      <c r="O252" s="250">
        <f>VLOOKUP(N252,T9:U28,2,FALSE)</f>
        <v>2</v>
      </c>
      <c r="P252" s="249" t="str">
        <f t="shared" si="18"/>
        <v>Closed</v>
      </c>
      <c r="Q252" s="250"/>
    </row>
    <row r="253" spans="1:22" s="251" customFormat="1" ht="126">
      <c r="A253" s="239" t="s">
        <v>1294</v>
      </c>
      <c r="B253" s="240" t="str">
        <f>[3]Sheet1!B251</f>
        <v xml:space="preserve"> </v>
      </c>
      <c r="C253" s="241" t="s">
        <v>847</v>
      </c>
      <c r="D253" s="242" t="s">
        <v>848</v>
      </c>
      <c r="E253" s="243" t="str">
        <f>[3]Sheet1!E251</f>
        <v xml:space="preserve"> As of 10/12/10, TRST and SMNT have started supervisory audits of work areas to ensure all safety rules are being followed. Supervisors and managers are required to pass an annual test on rules and regulations as defined in the Metrorail Safety Rules and </v>
      </c>
      <c r="F253" s="244" t="s">
        <v>17</v>
      </c>
      <c r="G253" s="245" t="str">
        <f>[3]Sheet1!G251</f>
        <v>Kubicek (lead) Dougherty (support) 
D. Kelly, D. Newman, G. Lott, Sundberg (contact)</v>
      </c>
      <c r="H253" s="246">
        <f>[3]Sheet1!H251</f>
        <v>40663</v>
      </c>
      <c r="I253" s="247" t="s">
        <v>1443</v>
      </c>
      <c r="J253" s="252" t="s">
        <v>139</v>
      </c>
      <c r="K253" s="252" t="s">
        <v>139</v>
      </c>
      <c r="L253" s="249">
        <v>4</v>
      </c>
      <c r="M253" s="249" t="s">
        <v>1374</v>
      </c>
      <c r="N253" s="249" t="str">
        <f t="shared" si="17"/>
        <v>4C</v>
      </c>
      <c r="O253" s="250">
        <f>VLOOKUP(N253,T9:U28,2,FALSE)</f>
        <v>4</v>
      </c>
      <c r="P253" s="249" t="str">
        <f t="shared" si="18"/>
        <v>Closed</v>
      </c>
      <c r="Q253" s="250"/>
    </row>
    <row r="254" spans="1:22" s="162" customFormat="1" ht="126">
      <c r="A254" s="140" t="s">
        <v>1295</v>
      </c>
      <c r="B254" s="58" t="str">
        <f>[3]Sheet1!B252</f>
        <v xml:space="preserve"> </v>
      </c>
      <c r="C254" s="74" t="s">
        <v>849</v>
      </c>
      <c r="D254" s="60" t="s">
        <v>850</v>
      </c>
      <c r="E254" s="69" t="str">
        <f>[3]Sheet1!E252</f>
        <v>Maintenance crews are provided lighting for all work areas. Work sites are checked periodically to ensure there is sufficient lighting. If supplemental lighting is required, portable lighting is provided. Employees have been outfitted with various types o</v>
      </c>
      <c r="F254" s="70" t="s">
        <v>144</v>
      </c>
      <c r="G254" s="71" t="str">
        <f>[3]Sheet1!G252</f>
        <v>Kubicek (lead) Dougherty (support) 
D. Kelly, D. Newman, R. Troup (contact)</v>
      </c>
      <c r="H254" s="72">
        <f>[3]Sheet1!H252</f>
        <v>40724</v>
      </c>
      <c r="I254" s="73" t="str">
        <f>[3]Sheet1!I252</f>
        <v xml:space="preserve"> </v>
      </c>
      <c r="J254" s="34" t="s">
        <v>139</v>
      </c>
      <c r="K254" s="34" t="s">
        <v>139</v>
      </c>
      <c r="L254" s="100">
        <v>4</v>
      </c>
      <c r="M254" s="100" t="s">
        <v>1373</v>
      </c>
      <c r="N254" s="100" t="str">
        <f t="shared" si="17"/>
        <v>4D</v>
      </c>
      <c r="O254" s="184">
        <f>VLOOKUP(N254,T9:U28,2,FALSE)</f>
        <v>4</v>
      </c>
      <c r="P254" s="100" t="str">
        <f t="shared" si="18"/>
        <v>Open</v>
      </c>
      <c r="Q254" s="203"/>
    </row>
    <row r="255" spans="1:22" ht="126" hidden="1">
      <c r="A255" s="159" t="s">
        <v>1296</v>
      </c>
      <c r="B255" s="168" t="str">
        <f>[3]Sheet1!B253</f>
        <v xml:space="preserve"> </v>
      </c>
      <c r="C255" s="180" t="s">
        <v>851</v>
      </c>
      <c r="D255" s="175" t="s">
        <v>852</v>
      </c>
      <c r="E255" s="176" t="str">
        <f>[3]Sheet1!E253</f>
        <v>1. All train schedules were reviewed prior to the June 2010 pick. All schedules are produced with at least seven minutes lay-over time for operators between trips. Schedules are designed to have drop-back operators during rush hour. In other words, operat</v>
      </c>
      <c r="F255" s="148" t="s">
        <v>17</v>
      </c>
      <c r="G255" s="177" t="str">
        <f>[3]Sheet1!G253</f>
        <v>Kubicek (lead) Dougherty (support) 
 H Ballard (contact)</v>
      </c>
      <c r="H255" s="178">
        <f>[3]Sheet1!H253</f>
        <v>40476</v>
      </c>
      <c r="I255" s="169" t="str">
        <f>[3]Sheet1!I253</f>
        <v xml:space="preserve"> </v>
      </c>
      <c r="J255" s="162" t="s">
        <v>853</v>
      </c>
      <c r="K255" s="156" t="s">
        <v>139</v>
      </c>
      <c r="L255" s="153">
        <v>4</v>
      </c>
      <c r="M255" s="153" t="s">
        <v>1373</v>
      </c>
      <c r="N255" s="153" t="str">
        <f t="shared" si="17"/>
        <v>4D</v>
      </c>
      <c r="O255" s="203">
        <f>VLOOKUP(N255,T9:U28,2,FALSE)</f>
        <v>4</v>
      </c>
      <c r="P255" s="153" t="str">
        <f t="shared" si="18"/>
        <v>Closed</v>
      </c>
      <c r="Q255" s="184"/>
    </row>
    <row r="256" spans="1:22" s="162" customFormat="1" ht="126">
      <c r="A256" s="140" t="s">
        <v>1297</v>
      </c>
      <c r="B256" s="58" t="str">
        <f>[3]Sheet1!B254</f>
        <v xml:space="preserve"> </v>
      </c>
      <c r="C256" s="74" t="s">
        <v>854</v>
      </c>
      <c r="D256" s="60" t="s">
        <v>855</v>
      </c>
      <c r="E256" s="69" t="str">
        <f>[3]Sheet1!E254</f>
        <v>A new "Test Equipment Calibration Procedure" has been developed. However, in order for the new procedure to be effectively carried-out, a clean-up of the Maximo Calibration database is required. The updated policy and procedure will allow management great</v>
      </c>
      <c r="F256" s="70" t="s">
        <v>144</v>
      </c>
      <c r="G256" s="71" t="str">
        <f>[3]Sheet1!G254</f>
        <v>Kubicek (lead) Dougherty (support) 
D. Kelly D. Newman R. DiNatale (contact)</v>
      </c>
      <c r="H256" s="72">
        <f>[3]Sheet1!H254</f>
        <v>40816</v>
      </c>
      <c r="I256" s="73"/>
      <c r="J256" s="173"/>
      <c r="K256" s="34" t="s">
        <v>139</v>
      </c>
      <c r="L256" s="100">
        <v>2</v>
      </c>
      <c r="M256" s="100" t="s">
        <v>1373</v>
      </c>
      <c r="N256" s="100" t="str">
        <f t="shared" si="17"/>
        <v>2D</v>
      </c>
      <c r="O256" s="184">
        <f>VLOOKUP(N256,T9:U28,2,FALSE)</f>
        <v>2</v>
      </c>
      <c r="P256" s="100" t="str">
        <f t="shared" si="18"/>
        <v>Open</v>
      </c>
      <c r="Q256" s="203"/>
    </row>
    <row r="257" spans="1:17" ht="126" hidden="1">
      <c r="A257" s="159" t="s">
        <v>1298</v>
      </c>
      <c r="B257" s="168" t="str">
        <f>[3]Sheet1!B255</f>
        <v xml:space="preserve"> </v>
      </c>
      <c r="C257" s="180" t="s">
        <v>856</v>
      </c>
      <c r="D257" s="175" t="s">
        <v>857</v>
      </c>
      <c r="E257" s="176" t="str">
        <f>[3]Sheet1!E255</f>
        <v>Personnel are supplied with proper PPE at all times. Safety vests, eye and hearing protection are made available to all employees. Continual reinforcement of PPE is accomplsihed during daily tool box safety meetings and through issuance of "newly-focused"</v>
      </c>
      <c r="F257" s="157" t="s">
        <v>17</v>
      </c>
      <c r="G257" s="177" t="str">
        <f>[3]Sheet1!G255</f>
        <v>Kubicek (lead) Dougherty (support) 
D. Kelly D. Newman P. Mitchell (contact)</v>
      </c>
      <c r="H257" s="178">
        <f>[3]Sheet1!H255</f>
        <v>40602</v>
      </c>
      <c r="I257" s="179" t="s">
        <v>1367</v>
      </c>
      <c r="J257" s="156" t="s">
        <v>139</v>
      </c>
      <c r="K257" s="156" t="s">
        <v>139</v>
      </c>
      <c r="L257" s="153">
        <v>1</v>
      </c>
      <c r="M257" s="153" t="s">
        <v>1373</v>
      </c>
      <c r="N257" s="153" t="str">
        <f t="shared" si="17"/>
        <v>1D</v>
      </c>
      <c r="O257" s="203">
        <f>VLOOKUP(N257,T9:U28,2,FALSE)</f>
        <v>2</v>
      </c>
      <c r="P257" s="153" t="str">
        <f t="shared" si="18"/>
        <v>Closed</v>
      </c>
      <c r="Q257" s="184"/>
    </row>
    <row r="258" spans="1:17" s="251" customFormat="1" ht="126">
      <c r="A258" s="239" t="s">
        <v>1299</v>
      </c>
      <c r="B258" s="240" t="str">
        <f>[3]Sheet1!B256</f>
        <v xml:space="preserve"> </v>
      </c>
      <c r="C258" s="241" t="s">
        <v>858</v>
      </c>
      <c r="D258" s="242" t="s">
        <v>859</v>
      </c>
      <c r="E258" s="243" t="str">
        <f>[3]Sheet1!E256</f>
        <v xml:space="preserve">The new comprehensive radio communications system (CRCS) portable radios distribution started January, 2010. Currently, all departments have been issued their allotment. The conversion from the old VHF radios to the new CRCS mobile radios started in July </v>
      </c>
      <c r="F258" s="244" t="s">
        <v>17</v>
      </c>
      <c r="G258" s="245" t="str">
        <f>[3]Sheet1!G256</f>
        <v>Kubicek (lead) Dougherty (support) 
D. Kelly D. Newman R. Troup (contact)</v>
      </c>
      <c r="H258" s="246">
        <f>[3]Sheet1!H256</f>
        <v>40663</v>
      </c>
      <c r="I258" s="247" t="s">
        <v>1443</v>
      </c>
      <c r="J258" s="252" t="s">
        <v>139</v>
      </c>
      <c r="K258" s="252" t="s">
        <v>139</v>
      </c>
      <c r="L258" s="249">
        <v>4</v>
      </c>
      <c r="M258" s="249" t="s">
        <v>1374</v>
      </c>
      <c r="N258" s="249" t="str">
        <f t="shared" si="17"/>
        <v>4C</v>
      </c>
      <c r="O258" s="250">
        <f>VLOOKUP(N258,T9:U28,2,FALSE)</f>
        <v>4</v>
      </c>
      <c r="P258" s="249" t="str">
        <f t="shared" si="18"/>
        <v>Closed</v>
      </c>
      <c r="Q258" s="250"/>
    </row>
    <row r="259" spans="1:17" ht="141.75" hidden="1">
      <c r="A259" s="159" t="s">
        <v>1300</v>
      </c>
      <c r="B259" s="168" t="str">
        <f>[3]Sheet1!B257</f>
        <v xml:space="preserve"> </v>
      </c>
      <c r="C259" s="180" t="s">
        <v>860</v>
      </c>
      <c r="D259" s="175" t="s">
        <v>861</v>
      </c>
      <c r="E259" s="176" t="str">
        <f>[3]Sheet1!E257</f>
        <v>TRST and SMNT conducted a resource assessment of their respective areas in October 2010. The detailed plans were presented to the DGM during preliminary FY 2012 budget planning discussions. Business plans have been developed to highlight existing deficien</v>
      </c>
      <c r="F259" s="148" t="s">
        <v>17</v>
      </c>
      <c r="G259" s="177" t="str">
        <f>[3]Sheet1!G257</f>
        <v>Kubicek (lead) Dougherty (support) 
D. Kelly D. Newman J. Grey (contact)</v>
      </c>
      <c r="H259" s="178">
        <f>[3]Sheet1!H257</f>
        <v>40518</v>
      </c>
      <c r="I259" s="169" t="str">
        <f>[3]Sheet1!I257</f>
        <v xml:space="preserve"> </v>
      </c>
      <c r="J259" s="162" t="s">
        <v>853</v>
      </c>
      <c r="K259" s="156" t="s">
        <v>139</v>
      </c>
      <c r="L259" s="153">
        <v>2</v>
      </c>
      <c r="M259" s="153" t="s">
        <v>1373</v>
      </c>
      <c r="N259" s="153" t="str">
        <f t="shared" si="17"/>
        <v>2D</v>
      </c>
      <c r="O259" s="203">
        <f>VLOOKUP(N259,T9:U28,2,FALSE)</f>
        <v>2</v>
      </c>
      <c r="P259" s="153" t="str">
        <f t="shared" si="18"/>
        <v>Closed</v>
      </c>
      <c r="Q259" s="184"/>
    </row>
    <row r="260" spans="1:17" ht="157.5">
      <c r="A260" s="140" t="s">
        <v>1301</v>
      </c>
      <c r="B260" s="58" t="str">
        <f>[3]Sheet1!B258</f>
        <v xml:space="preserve"> </v>
      </c>
      <c r="C260" s="74" t="s">
        <v>862</v>
      </c>
      <c r="D260" s="60" t="s">
        <v>863</v>
      </c>
      <c r="E260" s="69" t="str">
        <f>[3]Sheet1!E258</f>
        <v>All contracts are in the process of being rewritten to reflect new requirements for technical specifications, operations, and maintenance training. CENI has established a standard procedure that all RFP's and contracts include training. This process is on</v>
      </c>
      <c r="F260" s="70" t="s">
        <v>144</v>
      </c>
      <c r="G260" s="71" t="str">
        <f>[3]Sheet1!G258</f>
        <v>Kubicek (lead) Dougherty (support) 
M. Hiller C. Myers D. Kelly D. Newman R. Troup R. Grooman (contact)</v>
      </c>
      <c r="H260" s="72">
        <f>[3]Sheet1!H258</f>
        <v>40724</v>
      </c>
      <c r="I260" s="73" t="str">
        <f>[3]Sheet1!I258</f>
        <v xml:space="preserve"> </v>
      </c>
      <c r="J260" s="34" t="s">
        <v>139</v>
      </c>
      <c r="K260" s="34" t="s">
        <v>139</v>
      </c>
      <c r="L260" s="100">
        <v>3</v>
      </c>
      <c r="M260" s="100" t="s">
        <v>1373</v>
      </c>
      <c r="N260" s="100" t="str">
        <f t="shared" si="17"/>
        <v>3D</v>
      </c>
      <c r="O260" s="184">
        <f>VLOOKUP(N260,T9:U28,2,FALSE)</f>
        <v>3</v>
      </c>
      <c r="P260" s="100" t="str">
        <f t="shared" si="18"/>
        <v>Open</v>
      </c>
      <c r="Q260" s="184"/>
    </row>
    <row r="261" spans="1:17" ht="141.75">
      <c r="A261" s="140" t="s">
        <v>1302</v>
      </c>
      <c r="B261" s="58" t="str">
        <f>[3]Sheet1!B259</f>
        <v xml:space="preserve"> </v>
      </c>
      <c r="C261" s="74" t="s">
        <v>864</v>
      </c>
      <c r="D261" s="60" t="s">
        <v>865</v>
      </c>
      <c r="E261" s="69" t="str">
        <f>[3]Sheet1!E259</f>
        <v>A formal training program currently exists for craft employees which includes progressive training and refresher training where applicable. Pertinent craft training courses already exist in the curriculum for supervisory job codes. To ensure supervisors a</v>
      </c>
      <c r="F261" s="70" t="s">
        <v>144</v>
      </c>
      <c r="G261" s="71" t="str">
        <f>[3]Sheet1!G259</f>
        <v>Kubicek (lead) Dougherty (support) 
M. Hiller D. Kelly D. Newman E. Petersen (contact)</v>
      </c>
      <c r="H261" s="72">
        <f>[3]Sheet1!H259</f>
        <v>40724</v>
      </c>
      <c r="I261" s="73" t="str">
        <f>[3]Sheet1!I259</f>
        <v xml:space="preserve"> </v>
      </c>
      <c r="J261" s="34" t="s">
        <v>139</v>
      </c>
      <c r="K261" s="34" t="s">
        <v>139</v>
      </c>
      <c r="L261" s="100">
        <v>2</v>
      </c>
      <c r="M261" s="100" t="s">
        <v>1373</v>
      </c>
      <c r="N261" s="100" t="str">
        <f t="shared" si="17"/>
        <v>2D</v>
      </c>
      <c r="O261" s="184">
        <f>VLOOKUP(N261,T9:U28,2,FALSE)</f>
        <v>2</v>
      </c>
      <c r="P261" s="100" t="str">
        <f t="shared" si="18"/>
        <v>Open</v>
      </c>
      <c r="Q261" s="184"/>
    </row>
    <row r="262" spans="1:17" ht="126">
      <c r="A262" s="140" t="s">
        <v>1303</v>
      </c>
      <c r="B262" s="58" t="str">
        <f>[3]Sheet1!B260</f>
        <v xml:space="preserve"> </v>
      </c>
      <c r="C262" s="74" t="s">
        <v>866</v>
      </c>
      <c r="D262" s="60" t="s">
        <v>867</v>
      </c>
      <c r="E262" s="69" t="str">
        <f>[3]Sheet1!E260</f>
        <v>TRST supervisors were presented with new work instructions for all work performed that list job hazard and risk. Track Standards (revised Nov 2009) and FRA training have been provided to employees (April 2010). In the most recent revision of the Craft Cur</v>
      </c>
      <c r="F262" s="70" t="s">
        <v>144</v>
      </c>
      <c r="G262" s="71" t="str">
        <f>[3]Sheet1!G260</f>
        <v>Kubicek (lead) Dougherty (support) 
M. Hiller D. Kelly D. Newman (contact)</v>
      </c>
      <c r="H262" s="72">
        <f>[3]Sheet1!H260</f>
        <v>40724</v>
      </c>
      <c r="I262" s="73" t="str">
        <f>[3]Sheet1!I260</f>
        <v xml:space="preserve"> </v>
      </c>
      <c r="J262" s="34" t="s">
        <v>139</v>
      </c>
      <c r="K262" s="34" t="s">
        <v>139</v>
      </c>
      <c r="L262" s="100">
        <v>3</v>
      </c>
      <c r="M262" s="100" t="s">
        <v>1374</v>
      </c>
      <c r="N262" s="100" t="str">
        <f t="shared" si="17"/>
        <v>3C</v>
      </c>
      <c r="O262" s="184">
        <f>VLOOKUP(N262,T9:U28,2,FALSE)</f>
        <v>2</v>
      </c>
      <c r="P262" s="100" t="str">
        <f t="shared" si="18"/>
        <v>Open</v>
      </c>
      <c r="Q262" s="184"/>
    </row>
    <row r="263" spans="1:17" ht="126">
      <c r="A263" s="140" t="s">
        <v>1304</v>
      </c>
      <c r="B263" s="58" t="str">
        <f>[3]Sheet1!B261</f>
        <v xml:space="preserve"> </v>
      </c>
      <c r="C263" s="74" t="s">
        <v>868</v>
      </c>
      <c r="D263" s="60" t="s">
        <v>869</v>
      </c>
      <c r="E263" s="69" t="str">
        <f>[3]Sheet1!E261</f>
        <v xml:space="preserve">All departments within TRST and SMNT have established goals and objectives emphasizing worker's safety which are included in their Annual Performance Plan. Managers meet with staff on a regular basis and routinely make visits to union staff at their work </v>
      </c>
      <c r="F263" s="70" t="s">
        <v>144</v>
      </c>
      <c r="G263" s="71" t="str">
        <f>[3]Sheet1!G261</f>
        <v>Kubicek (lead) Dougherty (support) 
D. Kelly D. Newman (contact)</v>
      </c>
      <c r="H263" s="72">
        <f>[3]Sheet1!H261</f>
        <v>40816</v>
      </c>
      <c r="I263" s="73" t="str">
        <f>[3]Sheet1!I261</f>
        <v xml:space="preserve"> </v>
      </c>
      <c r="J263" s="34" t="s">
        <v>139</v>
      </c>
      <c r="K263" s="34" t="s">
        <v>139</v>
      </c>
      <c r="L263" s="100">
        <v>4</v>
      </c>
      <c r="M263" s="100" t="s">
        <v>1373</v>
      </c>
      <c r="N263" s="100" t="str">
        <f t="shared" si="17"/>
        <v>4D</v>
      </c>
      <c r="O263" s="184">
        <f>VLOOKUP(N263,T9:U28,2,FALSE)</f>
        <v>4</v>
      </c>
      <c r="P263" s="100" t="str">
        <f t="shared" si="18"/>
        <v>Open</v>
      </c>
      <c r="Q263" s="184"/>
    </row>
    <row r="264" spans="1:17" ht="126">
      <c r="A264" s="140" t="s">
        <v>1305</v>
      </c>
      <c r="B264" s="58" t="str">
        <f>[3]Sheet1!B262</f>
        <v xml:space="preserve"> </v>
      </c>
      <c r="C264" s="74" t="s">
        <v>870</v>
      </c>
      <c r="D264" s="60" t="s">
        <v>871</v>
      </c>
      <c r="E264" s="69" t="str">
        <f>[3]Sheet1!E262</f>
        <v>PMIs are up-to-date and are readily available to employees. CENI will develop: (a) a single manual of all Periodic Tests (ATC) Standards by March 2011; (b) standard drawings for circuits and mechanical drawings by June 2011; (c) Book of Plans for in servi</v>
      </c>
      <c r="F264" s="70" t="s">
        <v>144</v>
      </c>
      <c r="G264" s="71" t="str">
        <f>[3]Sheet1!G262</f>
        <v>Kubicek (lead) Dougherty (support) 
Myers D. Kelly D. Newman (contact)</v>
      </c>
      <c r="H264" s="72">
        <f>[3]Sheet1!H262</f>
        <v>41090</v>
      </c>
      <c r="I264" s="73" t="str">
        <f>[3]Sheet1!I262</f>
        <v xml:space="preserve"> </v>
      </c>
      <c r="J264" s="34" t="s">
        <v>139</v>
      </c>
      <c r="K264" s="34" t="s">
        <v>139</v>
      </c>
      <c r="L264" s="100">
        <v>4</v>
      </c>
      <c r="M264" s="100" t="s">
        <v>1374</v>
      </c>
      <c r="N264" s="100" t="str">
        <f t="shared" si="17"/>
        <v>4C</v>
      </c>
      <c r="O264" s="184">
        <f>VLOOKUP(N264,T9:U28,2,FALSE)</f>
        <v>4</v>
      </c>
      <c r="P264" s="100" t="str">
        <f t="shared" si="18"/>
        <v>Open</v>
      </c>
      <c r="Q264" s="184"/>
    </row>
    <row r="265" spans="1:17" s="251" customFormat="1" ht="126">
      <c r="A265" s="239" t="s">
        <v>1306</v>
      </c>
      <c r="B265" s="240" t="str">
        <f>[3]Sheet1!B263</f>
        <v xml:space="preserve"> </v>
      </c>
      <c r="C265" s="241" t="s">
        <v>872</v>
      </c>
      <c r="D265" s="242" t="s">
        <v>873</v>
      </c>
      <c r="E265" s="243" t="str">
        <f>[3]Sheet1!E263</f>
        <v>TRST and SMNT managers have been directed to post the divisional safety minutes within five days after meeting. Managers are instructed to ratify all employee concerns within 30 days and report back to the divisional safety committee meeting. All unresolv</v>
      </c>
      <c r="F265" s="244" t="s">
        <v>17</v>
      </c>
      <c r="G265" s="245" t="str">
        <f>[3]Sheet1!G263</f>
        <v>Kubicek (lead) Dougherty (support) 
D. Kelly D. Newman D.    H. Ballard (contact)</v>
      </c>
      <c r="H265" s="246">
        <f>[3]Sheet1!H263</f>
        <v>40633</v>
      </c>
      <c r="I265" s="247" t="s">
        <v>1443</v>
      </c>
      <c r="J265" s="248" t="s">
        <v>139</v>
      </c>
      <c r="K265" s="248" t="s">
        <v>139</v>
      </c>
      <c r="L265" s="249">
        <v>3</v>
      </c>
      <c r="M265" s="249" t="s">
        <v>1374</v>
      </c>
      <c r="N265" s="249" t="str">
        <f t="shared" si="17"/>
        <v>3C</v>
      </c>
      <c r="O265" s="250">
        <f>VLOOKUP(N265,T9:U28,2,FALSE)</f>
        <v>2</v>
      </c>
      <c r="P265" s="249" t="str">
        <f t="shared" si="18"/>
        <v>Closed</v>
      </c>
      <c r="Q265" s="250"/>
    </row>
    <row r="266" spans="1:17" s="162" customFormat="1" ht="126" hidden="1">
      <c r="A266" s="159" t="s">
        <v>1307</v>
      </c>
      <c r="B266" s="168" t="str">
        <f>[3]Sheet1!B264</f>
        <v xml:space="preserve"> </v>
      </c>
      <c r="C266" s="180" t="s">
        <v>874</v>
      </c>
      <c r="D266" s="175" t="s">
        <v>875</v>
      </c>
      <c r="E266" s="176" t="str">
        <f>[3]Sheet1!E264</f>
        <v>Job risk and hazards are discussed during safety briefings/debriefings and signatures for all attendees are required. TRST and SMNT has revised the daily "Rule of the Day" to reflect safety rules associated with work. Supervisors also have been instructed</v>
      </c>
      <c r="F266" s="157" t="s">
        <v>17</v>
      </c>
      <c r="G266" s="177" t="str">
        <f>[3]Sheet1!G264</f>
        <v>Kubicek (lead) Dougherty (support) 
D. Kelly D. Newman (contact)</v>
      </c>
      <c r="H266" s="178">
        <f>[3]Sheet1!H264</f>
        <v>40633</v>
      </c>
      <c r="I266" s="179" t="s">
        <v>1367</v>
      </c>
      <c r="J266" s="152" t="s">
        <v>139</v>
      </c>
      <c r="K266" s="152" t="s">
        <v>139</v>
      </c>
      <c r="L266" s="153">
        <v>3</v>
      </c>
      <c r="M266" s="153" t="s">
        <v>1374</v>
      </c>
      <c r="N266" s="153" t="str">
        <f t="shared" si="17"/>
        <v>3C</v>
      </c>
      <c r="O266" s="203">
        <f>VLOOKUP(N266,T9:U28,2,FALSE)</f>
        <v>2</v>
      </c>
      <c r="P266" s="153" t="str">
        <f t="shared" si="18"/>
        <v>Closed</v>
      </c>
      <c r="Q266" s="203"/>
    </row>
    <row r="267" spans="1:17" ht="126" hidden="1">
      <c r="A267" s="159" t="s">
        <v>1308</v>
      </c>
      <c r="B267" s="168" t="str">
        <f>[3]Sheet1!B265</f>
        <v xml:space="preserve"> </v>
      </c>
      <c r="C267" s="180" t="s">
        <v>876</v>
      </c>
      <c r="D267" s="175" t="s">
        <v>877</v>
      </c>
      <c r="E267" s="176" t="str">
        <f>[3]Sheet1!E265</f>
        <v>1. All ROCC and MOC personnel will complete ROW and MSRPH training by Feb 2011. 2. Beginning January 2011, OCC will partner with TRST and SMNT to develop a familiarization exchange program. The program will be developed to give an opportunity for TRST, SM</v>
      </c>
      <c r="F267" s="157" t="s">
        <v>17</v>
      </c>
      <c r="G267" s="177" t="str">
        <f>[3]Sheet1!G265</f>
        <v>Kubicek (lead) Dougherty (support) 
 H Ballard (contact)</v>
      </c>
      <c r="H267" s="178">
        <f>[3]Sheet1!H265</f>
        <v>40602</v>
      </c>
      <c r="I267" s="145" t="s">
        <v>1368</v>
      </c>
      <c r="J267" s="145" t="s">
        <v>878</v>
      </c>
      <c r="K267" s="152" t="s">
        <v>139</v>
      </c>
      <c r="L267" s="153">
        <v>4</v>
      </c>
      <c r="M267" s="153" t="s">
        <v>1374</v>
      </c>
      <c r="N267" s="153" t="str">
        <f t="shared" ref="N267:N330" si="19">CONCATENATE(L267,M267)</f>
        <v>4C</v>
      </c>
      <c r="O267" s="203">
        <f>VLOOKUP(N267,T9:U28,2,FALSE)</f>
        <v>4</v>
      </c>
      <c r="P267" s="153" t="str">
        <f t="shared" ref="P267:P330" si="20">IF(F267="Closed", "Closed", "Open")</f>
        <v>Closed</v>
      </c>
      <c r="Q267" s="184"/>
    </row>
    <row r="268" spans="1:17" s="162" customFormat="1" ht="157.5">
      <c r="A268" s="140" t="s">
        <v>1309</v>
      </c>
      <c r="B268" s="58" t="str">
        <f>[3]Sheet1!B266</f>
        <v xml:space="preserve"> </v>
      </c>
      <c r="C268" s="74" t="s">
        <v>879</v>
      </c>
      <c r="D268" s="60" t="s">
        <v>880</v>
      </c>
      <c r="E268" s="69" t="str">
        <f>[3]Sheet1!E266</f>
        <v>1. The exchange program mentioned in recommendation 3.5, MSRPH and ROW training will address recommendations (1) and (2) 2. By November 1, 2010, OCC Director will establish a team of (internal) individuals to study the development of a MOC procedure manua</v>
      </c>
      <c r="F268" s="70" t="s">
        <v>144</v>
      </c>
      <c r="G268" s="71" t="str">
        <f>[3]Sheet1!G266</f>
        <v>Kubicek (lead) Dougherty (support) 
 H Ballard (contact)</v>
      </c>
      <c r="H268" s="72">
        <f>[3]Sheet1!H266</f>
        <v>40816</v>
      </c>
      <c r="I268" s="73" t="str">
        <f>[3]Sheet1!I266</f>
        <v xml:space="preserve"> </v>
      </c>
      <c r="J268" s="75" t="s">
        <v>139</v>
      </c>
      <c r="K268" s="75" t="s">
        <v>139</v>
      </c>
      <c r="L268" s="100">
        <v>3</v>
      </c>
      <c r="M268" s="100" t="s">
        <v>1373</v>
      </c>
      <c r="N268" s="100" t="str">
        <f t="shared" si="19"/>
        <v>3D</v>
      </c>
      <c r="O268" s="184">
        <f>VLOOKUP(N268,T9:U28,2,FALSE)</f>
        <v>3</v>
      </c>
      <c r="P268" s="100" t="str">
        <f t="shared" si="20"/>
        <v>Open</v>
      </c>
      <c r="Q268" s="203"/>
    </row>
    <row r="269" spans="1:17" s="211" customFormat="1" ht="126" hidden="1">
      <c r="A269" s="159" t="s">
        <v>1127</v>
      </c>
      <c r="B269" s="168" t="str">
        <f>[3]Sheet1!B267</f>
        <v xml:space="preserve"> </v>
      </c>
      <c r="C269" s="180" t="s">
        <v>881</v>
      </c>
      <c r="D269" s="175" t="s">
        <v>882</v>
      </c>
      <c r="E269" s="176" t="str">
        <f>[3]Sheet1!E267</f>
        <v xml:space="preserve">OCC Dir will create a document that outlines internal communication processes to include: * ROCC personnel responsibilities for reviewing all available bulletins, procedures, and other related information; *OCC Dir responsibility for providing staff with </v>
      </c>
      <c r="F269" s="157" t="s">
        <v>17</v>
      </c>
      <c r="G269" s="177" t="str">
        <f>[3]Sheet1!G267</f>
        <v>Kubicek (lead) Dougherty (support) 
D. Ballard H Ballard (contact)</v>
      </c>
      <c r="H269" s="178">
        <f>[3]Sheet1!H267</f>
        <v>40543</v>
      </c>
      <c r="I269" s="145" t="s">
        <v>1369</v>
      </c>
      <c r="J269" s="145" t="s">
        <v>878</v>
      </c>
      <c r="K269" s="152" t="s">
        <v>139</v>
      </c>
      <c r="L269" s="153">
        <v>3</v>
      </c>
      <c r="M269" s="153" t="s">
        <v>1374</v>
      </c>
      <c r="N269" s="153" t="str">
        <f t="shared" si="19"/>
        <v>3C</v>
      </c>
      <c r="O269" s="203">
        <f>VLOOKUP(N269,T9:U28,2,FALSE)</f>
        <v>2</v>
      </c>
      <c r="P269" s="153" t="str">
        <f t="shared" si="20"/>
        <v>Closed</v>
      </c>
      <c r="Q269" s="210"/>
    </row>
    <row r="270" spans="1:17" ht="40.5" customHeight="1">
      <c r="A270" s="305" t="s">
        <v>883</v>
      </c>
      <c r="B270" s="306"/>
      <c r="C270" s="306"/>
      <c r="D270" s="306"/>
      <c r="E270" s="306"/>
      <c r="F270" s="306"/>
      <c r="G270" s="306"/>
      <c r="H270" s="306"/>
      <c r="I270" s="306"/>
      <c r="J270" s="306"/>
      <c r="K270" s="306"/>
      <c r="L270" s="306"/>
      <c r="M270" s="306"/>
      <c r="N270" s="306"/>
      <c r="O270" s="306"/>
      <c r="P270" s="307"/>
      <c r="Q270" s="184"/>
    </row>
    <row r="271" spans="1:17" ht="47.25">
      <c r="A271" s="140" t="s">
        <v>1310</v>
      </c>
      <c r="B271" s="58" t="str">
        <f>[3]Sheet1!B269</f>
        <v xml:space="preserve"> </v>
      </c>
      <c r="C271" s="59" t="s">
        <v>884</v>
      </c>
      <c r="D271" s="60" t="s">
        <v>885</v>
      </c>
      <c r="E271" s="61" t="str">
        <f>[3]Sheet1!E269</f>
        <v xml:space="preserve">12/29/10--Develop internal SOP on SOPs. </v>
      </c>
      <c r="F271" s="62" t="s">
        <v>144</v>
      </c>
      <c r="G271" s="63" t="str">
        <f>[3]Sheet1!G269</f>
        <v xml:space="preserve">RTRA-Ballard </v>
      </c>
      <c r="H271" s="64">
        <f>[3]Sheet1!H269</f>
        <v>40633</v>
      </c>
      <c r="I271" s="40" t="str">
        <f>[3]Sheet1!I269</f>
        <v xml:space="preserve"> </v>
      </c>
      <c r="J271" s="75" t="s">
        <v>139</v>
      </c>
      <c r="K271" s="75" t="s">
        <v>139</v>
      </c>
      <c r="L271" s="100">
        <v>4</v>
      </c>
      <c r="M271" s="100" t="s">
        <v>1373</v>
      </c>
      <c r="N271" s="100" t="str">
        <f t="shared" si="19"/>
        <v>4D</v>
      </c>
      <c r="O271" s="184">
        <f>VLOOKUP(N271,T9:U28,2,FALSE)</f>
        <v>4</v>
      </c>
      <c r="P271" s="100" t="str">
        <f t="shared" si="20"/>
        <v>Open</v>
      </c>
      <c r="Q271" s="184"/>
    </row>
    <row r="272" spans="1:17" ht="94.5">
      <c r="A272" s="140" t="s">
        <v>1128</v>
      </c>
      <c r="B272" s="58" t="str">
        <f>[3]Sheet1!B270</f>
        <v xml:space="preserve"> </v>
      </c>
      <c r="C272" s="65" t="s">
        <v>886</v>
      </c>
      <c r="D272" s="60" t="s">
        <v>887</v>
      </c>
      <c r="E272" s="66" t="str">
        <f>[3]Sheet1!E270</f>
        <v xml:space="preserve">12/29/10--Develop a read back/hear back procedure for critical radio transmissions; this should include the conditions under which critical information passed by radio to the field is verified. </v>
      </c>
      <c r="F272" s="62" t="s">
        <v>144</v>
      </c>
      <c r="G272" s="67" t="str">
        <f>[3]Sheet1!G270</f>
        <v xml:space="preserve">RTRA-Ballard </v>
      </c>
      <c r="H272" s="68">
        <f>[3]Sheet1!H270</f>
        <v>40543</v>
      </c>
      <c r="I272" s="40" t="str">
        <f>[3]Sheet1!I270</f>
        <v xml:space="preserve"> </v>
      </c>
      <c r="J272" s="75" t="s">
        <v>139</v>
      </c>
      <c r="K272" s="75" t="s">
        <v>139</v>
      </c>
      <c r="L272" s="100">
        <v>3</v>
      </c>
      <c r="M272" s="100" t="s">
        <v>1374</v>
      </c>
      <c r="N272" s="100" t="str">
        <f t="shared" si="19"/>
        <v>3C</v>
      </c>
      <c r="O272" s="184">
        <f>VLOOKUP(N272,T9:U28,2,FALSE)</f>
        <v>2</v>
      </c>
      <c r="P272" s="100" t="str">
        <f t="shared" si="20"/>
        <v>Open</v>
      </c>
      <c r="Q272" s="184"/>
    </row>
    <row r="273" spans="1:17" ht="78.75">
      <c r="A273" s="140" t="s">
        <v>1311</v>
      </c>
      <c r="B273" s="58" t="str">
        <f>[3]Sheet1!B271</f>
        <v xml:space="preserve"> </v>
      </c>
      <c r="C273" s="65" t="s">
        <v>888</v>
      </c>
      <c r="D273" s="60" t="s">
        <v>889</v>
      </c>
      <c r="E273" s="66" t="str">
        <f>[3]Sheet1!E271</f>
        <v xml:space="preserve">12/29/10--Develop and implement  a checklist for the pre-departure inspection and a verification procedure, including sign-offs and QC </v>
      </c>
      <c r="F273" s="62" t="s">
        <v>144</v>
      </c>
      <c r="G273" s="67" t="str">
        <f>[3]Sheet1!G271</f>
        <v xml:space="preserve">RTRA-Ballard </v>
      </c>
      <c r="H273" s="68">
        <f>[3]Sheet1!H271</f>
        <v>40694</v>
      </c>
      <c r="I273" s="40" t="str">
        <f>[3]Sheet1!I271</f>
        <v xml:space="preserve"> </v>
      </c>
      <c r="J273" s="75" t="s">
        <v>139</v>
      </c>
      <c r="K273" s="75" t="s">
        <v>139</v>
      </c>
      <c r="L273" s="100">
        <v>3</v>
      </c>
      <c r="M273" s="100" t="s">
        <v>1374</v>
      </c>
      <c r="N273" s="100" t="str">
        <f t="shared" si="19"/>
        <v>3C</v>
      </c>
      <c r="O273" s="184">
        <f>VLOOKUP(N273,T9:U28,2,FALSE)</f>
        <v>2</v>
      </c>
      <c r="P273" s="100" t="str">
        <f t="shared" si="20"/>
        <v>Open</v>
      </c>
      <c r="Q273" s="184"/>
    </row>
    <row r="274" spans="1:17" ht="63">
      <c r="A274" s="140" t="s">
        <v>1312</v>
      </c>
      <c r="B274" s="58" t="str">
        <f>[3]Sheet1!B272</f>
        <v xml:space="preserve"> </v>
      </c>
      <c r="C274" s="65" t="s">
        <v>890</v>
      </c>
      <c r="D274" s="60" t="s">
        <v>891</v>
      </c>
      <c r="E274" s="66" t="str">
        <f>[3]Sheet1!E272</f>
        <v xml:space="preserve">12/29/10--Ensure that security and related training for areas of concern is provided to RTRA employees: Refer to item 32 j in the audit matrix. </v>
      </c>
      <c r="F274" s="62" t="s">
        <v>144</v>
      </c>
      <c r="G274" s="67" t="str">
        <f>[3]Sheet1!G272</f>
        <v xml:space="preserve">RTRA-Davis </v>
      </c>
      <c r="H274" s="68">
        <f>[3]Sheet1!H272</f>
        <v>40877</v>
      </c>
      <c r="I274" s="40" t="str">
        <f>[3]Sheet1!I272</f>
        <v xml:space="preserve"> </v>
      </c>
      <c r="J274" s="75" t="s">
        <v>139</v>
      </c>
      <c r="K274" s="75" t="s">
        <v>139</v>
      </c>
      <c r="L274" s="100">
        <v>3</v>
      </c>
      <c r="M274" s="100" t="s">
        <v>1373</v>
      </c>
      <c r="N274" s="100" t="str">
        <f t="shared" si="19"/>
        <v>3D</v>
      </c>
      <c r="O274" s="184">
        <f>VLOOKUP(N274,T9:U28,2,FALSE)</f>
        <v>3</v>
      </c>
      <c r="P274" s="100" t="str">
        <f t="shared" si="20"/>
        <v>Open</v>
      </c>
      <c r="Q274" s="184"/>
    </row>
    <row r="275" spans="1:17" ht="47.25">
      <c r="A275" s="140" t="s">
        <v>1313</v>
      </c>
      <c r="B275" s="58" t="str">
        <f>[3]Sheet1!B273</f>
        <v xml:space="preserve"> </v>
      </c>
      <c r="C275" s="65" t="s">
        <v>892</v>
      </c>
      <c r="D275" s="60" t="s">
        <v>258</v>
      </c>
      <c r="E275" s="66" t="str">
        <f>[3]Sheet1!E273</f>
        <v xml:space="preserve">12/29/10--Develop departmental procedures to support activation of the WMATA COOP </v>
      </c>
      <c r="F275" s="62" t="s">
        <v>144</v>
      </c>
      <c r="G275" s="67" t="str">
        <f>[3]Sheet1!G273</f>
        <v xml:space="preserve">RTRA-Ballard </v>
      </c>
      <c r="H275" s="68">
        <f>[3]Sheet1!H273</f>
        <v>40877</v>
      </c>
      <c r="I275" s="40" t="str">
        <f>[3]Sheet1!I273</f>
        <v xml:space="preserve"> </v>
      </c>
      <c r="J275" s="75" t="s">
        <v>139</v>
      </c>
      <c r="K275" s="75" t="s">
        <v>139</v>
      </c>
      <c r="L275" s="100">
        <v>2</v>
      </c>
      <c r="M275" s="100" t="s">
        <v>1373</v>
      </c>
      <c r="N275" s="100" t="str">
        <f t="shared" si="19"/>
        <v>2D</v>
      </c>
      <c r="O275" s="184">
        <f>VLOOKUP(N275,T9:U28,2,FALSE)</f>
        <v>2</v>
      </c>
      <c r="P275" s="100" t="str">
        <f t="shared" si="20"/>
        <v>Open</v>
      </c>
      <c r="Q275" s="184"/>
    </row>
    <row r="276" spans="1:17" ht="126">
      <c r="A276" s="140" t="s">
        <v>1314</v>
      </c>
      <c r="B276" s="58" t="str">
        <f>[3]Sheet1!B274</f>
        <v xml:space="preserve"> </v>
      </c>
      <c r="C276" s="65" t="s">
        <v>893</v>
      </c>
      <c r="D276" s="60" t="s">
        <v>260</v>
      </c>
      <c r="E276" s="66" t="str">
        <f>[3]Sheet1!E274</f>
        <v>12/29/10--Develop facility emergency plans and procedures for each division, to include all-hazards scenarios, including active shooter, weather emergencies, fire, shelter-in-place options, etc. Develop OCC COOP and supporting SOPs; as appropriate, develo</v>
      </c>
      <c r="F276" s="62" t="s">
        <v>144</v>
      </c>
      <c r="G276" s="67" t="str">
        <f>[3]Sheet1!G274</f>
        <v xml:space="preserve">RTRA-Ballard Office of Emergency Management-LaPorte </v>
      </c>
      <c r="H276" s="68">
        <f>[3]Sheet1!H274</f>
        <v>41243</v>
      </c>
      <c r="I276" s="40" t="str">
        <f>[3]Sheet1!I274</f>
        <v xml:space="preserve"> </v>
      </c>
      <c r="J276" s="75" t="s">
        <v>139</v>
      </c>
      <c r="K276" s="75" t="s">
        <v>139</v>
      </c>
      <c r="L276" s="100">
        <v>1</v>
      </c>
      <c r="M276" s="100" t="s">
        <v>1373</v>
      </c>
      <c r="N276" s="100" t="str">
        <f t="shared" si="19"/>
        <v>1D</v>
      </c>
      <c r="O276" s="184">
        <f>VLOOKUP(N276,T9:U28,2,FALSE)</f>
        <v>2</v>
      </c>
      <c r="P276" s="100" t="str">
        <f t="shared" si="20"/>
        <v>Open</v>
      </c>
      <c r="Q276" s="184"/>
    </row>
    <row r="277" spans="1:17" ht="110.25">
      <c r="A277" s="140" t="s">
        <v>1315</v>
      </c>
      <c r="B277" s="58" t="str">
        <f>[3]Sheet1!B275</f>
        <v xml:space="preserve"> </v>
      </c>
      <c r="C277" s="65" t="s">
        <v>894</v>
      </c>
      <c r="D277" s="60" t="s">
        <v>895</v>
      </c>
      <c r="E277" s="66" t="str">
        <f>[3]Sheet1!E275</f>
        <v xml:space="preserve">12/29/10--Hold annual exercises to test RTRA COOPs; ensure that SOPs are developed within RTRA to facilitate participation in drills, critical debriefings and corrective actions from items identified in emergency preparedness drills.  </v>
      </c>
      <c r="F277" s="62" t="s">
        <v>144</v>
      </c>
      <c r="G277" s="67" t="str">
        <f>[3]Sheet1!G275</f>
        <v xml:space="preserve">Office of Emergency Management-LaPorte RTRA-Ballard </v>
      </c>
      <c r="H277" s="68">
        <f>[3]Sheet1!H275</f>
        <v>40816</v>
      </c>
      <c r="I277" s="40" t="str">
        <f>[3]Sheet1!I275</f>
        <v xml:space="preserve"> </v>
      </c>
      <c r="J277" s="75" t="s">
        <v>139</v>
      </c>
      <c r="K277" s="75" t="s">
        <v>139</v>
      </c>
      <c r="L277" s="100">
        <v>1</v>
      </c>
      <c r="M277" s="100" t="s">
        <v>1373</v>
      </c>
      <c r="N277" s="100" t="str">
        <f t="shared" si="19"/>
        <v>1D</v>
      </c>
      <c r="O277" s="184">
        <f>VLOOKUP(N277,T9:U28,2,FALSE)</f>
        <v>2</v>
      </c>
      <c r="P277" s="100" t="str">
        <f t="shared" si="20"/>
        <v>Open</v>
      </c>
      <c r="Q277" s="184"/>
    </row>
    <row r="278" spans="1:17" ht="78.75">
      <c r="A278" s="140" t="s">
        <v>1129</v>
      </c>
      <c r="B278" s="58" t="str">
        <f>[3]Sheet1!B276</f>
        <v xml:space="preserve"> </v>
      </c>
      <c r="C278" s="65" t="s">
        <v>896</v>
      </c>
      <c r="D278" s="60" t="s">
        <v>897</v>
      </c>
      <c r="E278" s="66" t="str">
        <f>[3]Sheet1!E276</f>
        <v xml:space="preserve">12/29/10--Ensure that all critical documentation is updated properly and readily available to everyone on duty as appropriate in the control center. </v>
      </c>
      <c r="F278" s="62" t="s">
        <v>144</v>
      </c>
      <c r="G278" s="67" t="str">
        <f>[3]Sheet1!G276</f>
        <v xml:space="preserve">RTRA-Ballard </v>
      </c>
      <c r="H278" s="68">
        <f>[3]Sheet1!H276</f>
        <v>40543</v>
      </c>
      <c r="I278" s="40" t="str">
        <f>[3]Sheet1!I276</f>
        <v xml:space="preserve"> </v>
      </c>
      <c r="J278" s="75" t="s">
        <v>139</v>
      </c>
      <c r="K278" s="75" t="s">
        <v>139</v>
      </c>
      <c r="L278" s="100">
        <v>1</v>
      </c>
      <c r="M278" s="100" t="s">
        <v>1377</v>
      </c>
      <c r="N278" s="100" t="str">
        <f t="shared" si="19"/>
        <v>1B</v>
      </c>
      <c r="O278" s="184">
        <f>VLOOKUP(N278,T9:U28,2,FALSE)</f>
        <v>1</v>
      </c>
      <c r="P278" s="100" t="str">
        <f t="shared" si="20"/>
        <v>Open</v>
      </c>
      <c r="Q278" s="184"/>
    </row>
    <row r="279" spans="1:17" ht="94.5">
      <c r="A279" s="140" t="s">
        <v>1316</v>
      </c>
      <c r="B279" s="58" t="str">
        <f>[3]Sheet1!B277</f>
        <v xml:space="preserve"> </v>
      </c>
      <c r="C279" s="65" t="s">
        <v>898</v>
      </c>
      <c r="D279" s="60" t="s">
        <v>899</v>
      </c>
      <c r="E279" s="66" t="str">
        <f>[3]Sheet1!E277</f>
        <v xml:space="preserve">12/29/10--Develop a formal SOP and supporting checklists/documentation for the controller shift changes to ensure accountability and correct exchange of critical safety information between shifts. </v>
      </c>
      <c r="F279" s="62" t="s">
        <v>144</v>
      </c>
      <c r="G279" s="67" t="str">
        <f>[3]Sheet1!G277</f>
        <v xml:space="preserve">RTRA-Ballard </v>
      </c>
      <c r="H279" s="68">
        <f>[3]Sheet1!H277</f>
        <v>40694</v>
      </c>
      <c r="I279" s="40" t="str">
        <f>[3]Sheet1!I277</f>
        <v xml:space="preserve"> </v>
      </c>
      <c r="J279" s="75" t="s">
        <v>139</v>
      </c>
      <c r="K279" s="75" t="s">
        <v>139</v>
      </c>
      <c r="L279" s="100">
        <v>1</v>
      </c>
      <c r="M279" s="100" t="s">
        <v>1374</v>
      </c>
      <c r="N279" s="100" t="str">
        <f t="shared" si="19"/>
        <v>1C</v>
      </c>
      <c r="O279" s="184">
        <f>VLOOKUP(N279,T9:U28,2,FALSE)</f>
        <v>1</v>
      </c>
      <c r="P279" s="100" t="str">
        <f t="shared" si="20"/>
        <v>Open</v>
      </c>
      <c r="Q279" s="184"/>
    </row>
    <row r="280" spans="1:17" ht="47.25">
      <c r="A280" s="140" t="s">
        <v>1130</v>
      </c>
      <c r="B280" s="58" t="str">
        <f>[3]Sheet1!B278</f>
        <v xml:space="preserve"> </v>
      </c>
      <c r="C280" s="65" t="s">
        <v>900</v>
      </c>
      <c r="D280" s="60" t="s">
        <v>901</v>
      </c>
      <c r="E280" s="66" t="str">
        <f>[3]Sheet1!E278</f>
        <v xml:space="preserve">12/29/10--Develop a formal SOP and accountability for controller review of the GOTRS information on each shift. </v>
      </c>
      <c r="F280" s="62" t="s">
        <v>144</v>
      </c>
      <c r="G280" s="67" t="str">
        <f>[3]Sheet1!G278</f>
        <v xml:space="preserve">RTRA-Ballard </v>
      </c>
      <c r="H280" s="68">
        <f>[3]Sheet1!H278</f>
        <v>40543</v>
      </c>
      <c r="I280" s="40" t="str">
        <f>[3]Sheet1!I278</f>
        <v xml:space="preserve"> </v>
      </c>
      <c r="J280" s="75" t="s">
        <v>139</v>
      </c>
      <c r="K280" s="75" t="s">
        <v>139</v>
      </c>
      <c r="L280" s="100">
        <v>1</v>
      </c>
      <c r="M280" s="100" t="s">
        <v>1377</v>
      </c>
      <c r="N280" s="100" t="str">
        <f t="shared" si="19"/>
        <v>1B</v>
      </c>
      <c r="O280" s="184">
        <f>VLOOKUP(N280,T9:U28,2,FALSE)</f>
        <v>1</v>
      </c>
      <c r="P280" s="100" t="str">
        <f t="shared" si="20"/>
        <v>Open</v>
      </c>
      <c r="Q280" s="184"/>
    </row>
    <row r="281" spans="1:17" ht="63">
      <c r="A281" s="140" t="s">
        <v>1317</v>
      </c>
      <c r="B281" s="58" t="str">
        <f>[3]Sheet1!B279</f>
        <v xml:space="preserve"> </v>
      </c>
      <c r="C281" s="65" t="s">
        <v>902</v>
      </c>
      <c r="D281" s="60" t="s">
        <v>903</v>
      </c>
      <c r="E281" s="66" t="str">
        <f>[3]Sheet1!E279</f>
        <v xml:space="preserve">12/29/10--Ensure that all RTRA documentation is reviewed by Safety for compliance with the SSPP and safety requirements </v>
      </c>
      <c r="F281" s="62" t="s">
        <v>144</v>
      </c>
      <c r="G281" s="67" t="str">
        <f>[3]Sheet1!G279</f>
        <v xml:space="preserve">RTRA-Ballard </v>
      </c>
      <c r="H281" s="68">
        <f>[3]Sheet1!H279</f>
        <v>40633</v>
      </c>
      <c r="I281" s="40" t="str">
        <f>[3]Sheet1!I279</f>
        <v xml:space="preserve"> </v>
      </c>
      <c r="J281" s="75" t="s">
        <v>139</v>
      </c>
      <c r="K281" s="75" t="s">
        <v>139</v>
      </c>
      <c r="L281" s="100">
        <v>3</v>
      </c>
      <c r="M281" s="100" t="s">
        <v>1373</v>
      </c>
      <c r="N281" s="100" t="str">
        <f t="shared" si="19"/>
        <v>3D</v>
      </c>
      <c r="O281" s="184">
        <f>VLOOKUP(N281,T9:U28,2,FALSE)</f>
        <v>3</v>
      </c>
      <c r="P281" s="100" t="str">
        <f t="shared" si="20"/>
        <v>Open</v>
      </c>
      <c r="Q281" s="184"/>
    </row>
    <row r="282" spans="1:17" ht="126">
      <c r="A282" s="140" t="s">
        <v>1318</v>
      </c>
      <c r="B282" s="58" t="str">
        <f>[3]Sheet1!B280</f>
        <v xml:space="preserve"> </v>
      </c>
      <c r="C282" s="65" t="s">
        <v>904</v>
      </c>
      <c r="D282" s="60" t="s">
        <v>272</v>
      </c>
      <c r="E282" s="66" t="str">
        <f>[3]Sheet1!E280</f>
        <v>12/29/10--Ensure that there are formal, documented procedures for configuration management and document control for all areas of RTRA; Documentum system is being implemented, but SOPs for its use must be developed for each area. This includes all logs, in</v>
      </c>
      <c r="F282" s="62" t="s">
        <v>144</v>
      </c>
      <c r="G282" s="67" t="str">
        <f>[3]Sheet1!G280</f>
        <v xml:space="preserve">RTRA-Ballard </v>
      </c>
      <c r="H282" s="68">
        <f>[3]Sheet1!H280</f>
        <v>40877</v>
      </c>
      <c r="I282" s="40" t="str">
        <f>[3]Sheet1!I280</f>
        <v xml:space="preserve"> </v>
      </c>
      <c r="J282" s="75" t="s">
        <v>139</v>
      </c>
      <c r="K282" s="75" t="s">
        <v>139</v>
      </c>
      <c r="L282" s="100">
        <v>3</v>
      </c>
      <c r="M282" s="100" t="s">
        <v>1374</v>
      </c>
      <c r="N282" s="100" t="str">
        <f t="shared" si="19"/>
        <v>3C</v>
      </c>
      <c r="O282" s="184">
        <f>VLOOKUP(N282,T9:U28,2,FALSE)</f>
        <v>2</v>
      </c>
      <c r="P282" s="100" t="str">
        <f t="shared" si="20"/>
        <v>Open</v>
      </c>
      <c r="Q282" s="184"/>
    </row>
    <row r="283" spans="1:17" ht="47.25">
      <c r="A283" s="140" t="s">
        <v>1131</v>
      </c>
      <c r="B283" s="58" t="str">
        <f>[3]Sheet1!B281</f>
        <v xml:space="preserve"> </v>
      </c>
      <c r="C283" s="65" t="s">
        <v>905</v>
      </c>
      <c r="D283" s="60" t="s">
        <v>906</v>
      </c>
      <c r="E283" s="66" t="str">
        <f>[3]Sheet1!E281</f>
        <v xml:space="preserve">12/29/10--Include control center facilities in emergency responder training </v>
      </c>
      <c r="F283" s="62" t="s">
        <v>144</v>
      </c>
      <c r="G283" s="67" t="str">
        <f>[3]Sheet1!G281</f>
        <v xml:space="preserve">Office of Emergency Management-LaPorte </v>
      </c>
      <c r="H283" s="68">
        <f>[3]Sheet1!H281</f>
        <v>40543</v>
      </c>
      <c r="I283" s="40" t="str">
        <f>[3]Sheet1!I281</f>
        <v xml:space="preserve"> </v>
      </c>
      <c r="J283" s="75" t="s">
        <v>139</v>
      </c>
      <c r="K283" s="75" t="s">
        <v>139</v>
      </c>
      <c r="L283" s="100">
        <v>1</v>
      </c>
      <c r="M283" s="100" t="s">
        <v>1373</v>
      </c>
      <c r="N283" s="100" t="str">
        <f t="shared" si="19"/>
        <v>1D</v>
      </c>
      <c r="O283" s="184">
        <f>VLOOKUP(N283,T9:U28,2,FALSE)</f>
        <v>2</v>
      </c>
      <c r="P283" s="100" t="str">
        <f t="shared" si="20"/>
        <v>Open</v>
      </c>
      <c r="Q283" s="184"/>
    </row>
    <row r="284" spans="1:17" ht="141.75">
      <c r="A284" s="140" t="s">
        <v>1319</v>
      </c>
      <c r="B284" s="58" t="str">
        <f>[3]Sheet1!B282</f>
        <v xml:space="preserve"> </v>
      </c>
      <c r="C284" s="65" t="s">
        <v>907</v>
      </c>
      <c r="D284" s="60" t="s">
        <v>908</v>
      </c>
      <c r="E284" s="66" t="str">
        <f>[3]Sheet1!E282</f>
        <v>12/29/10--All required documentation, including logs, requires SOPs to guide the completion of the task.  Electronic means of completing the task may improve processes.  In addition, having Maximo available to Station Managers would be of great benefit an</v>
      </c>
      <c r="F284" s="62" t="s">
        <v>144</v>
      </c>
      <c r="G284" s="67" t="str">
        <f>[3]Sheet1!G282</f>
        <v xml:space="preserve">RTRA-Ballard </v>
      </c>
      <c r="H284" s="68">
        <f>[3]Sheet1!H282</f>
        <v>40633</v>
      </c>
      <c r="I284" s="40" t="str">
        <f>[3]Sheet1!I282</f>
        <v xml:space="preserve"> </v>
      </c>
      <c r="J284" s="75" t="s">
        <v>139</v>
      </c>
      <c r="K284" s="75" t="s">
        <v>139</v>
      </c>
      <c r="L284" s="100">
        <v>4</v>
      </c>
      <c r="M284" s="100" t="s">
        <v>1373</v>
      </c>
      <c r="N284" s="100" t="str">
        <f t="shared" si="19"/>
        <v>4D</v>
      </c>
      <c r="O284" s="184">
        <f>VLOOKUP(N284,T9:U28,2,FALSE)</f>
        <v>4</v>
      </c>
      <c r="P284" s="100" t="str">
        <f t="shared" si="20"/>
        <v>Open</v>
      </c>
      <c r="Q284" s="184"/>
    </row>
    <row r="285" spans="1:17" ht="47.25">
      <c r="A285" s="140" t="s">
        <v>1320</v>
      </c>
      <c r="B285" s="58" t="str">
        <f>[3]Sheet1!B283</f>
        <v xml:space="preserve"> </v>
      </c>
      <c r="C285" s="65" t="s">
        <v>909</v>
      </c>
      <c r="D285" s="60" t="s">
        <v>910</v>
      </c>
      <c r="E285" s="66" t="str">
        <f>[3]Sheet1!E283</f>
        <v xml:space="preserve">12/29/10--Need SOP for radio troubleshooting </v>
      </c>
      <c r="F285" s="62" t="s">
        <v>144</v>
      </c>
      <c r="G285" s="67" t="str">
        <f>[3]Sheet1!G283</f>
        <v xml:space="preserve">RTRA-Ballard </v>
      </c>
      <c r="H285" s="68">
        <f>[3]Sheet1!H283</f>
        <v>40633</v>
      </c>
      <c r="I285" s="40" t="str">
        <f>[3]Sheet1!I283</f>
        <v xml:space="preserve"> </v>
      </c>
      <c r="J285" s="75" t="s">
        <v>139</v>
      </c>
      <c r="K285" s="75" t="s">
        <v>139</v>
      </c>
      <c r="L285" s="100">
        <v>4</v>
      </c>
      <c r="M285" s="100" t="s">
        <v>1374</v>
      </c>
      <c r="N285" s="100" t="str">
        <f t="shared" si="19"/>
        <v>4C</v>
      </c>
      <c r="O285" s="184">
        <f>VLOOKUP(N285,T9:U28,2,FALSE)</f>
        <v>4</v>
      </c>
      <c r="P285" s="100" t="str">
        <f t="shared" si="20"/>
        <v>Open</v>
      </c>
      <c r="Q285" s="184"/>
    </row>
    <row r="286" spans="1:17" ht="63">
      <c r="A286" s="140" t="s">
        <v>1321</v>
      </c>
      <c r="B286" s="58" t="str">
        <f>[3]Sheet1!B284</f>
        <v xml:space="preserve"> </v>
      </c>
      <c r="C286" s="65" t="s">
        <v>911</v>
      </c>
      <c r="D286" s="60" t="s">
        <v>912</v>
      </c>
      <c r="E286" s="66" t="str">
        <f>[3]Sheet1!E284</f>
        <v xml:space="preserve">12/29/10--Develop SOPs or methodologies for all work tasks for Superintendents and Assistant Superintendents </v>
      </c>
      <c r="F286" s="62" t="s">
        <v>138</v>
      </c>
      <c r="G286" s="67" t="str">
        <f>[3]Sheet1!G284</f>
        <v xml:space="preserve">RTRA-Ballard </v>
      </c>
      <c r="H286" s="68">
        <f>[3]Sheet1!H284</f>
        <v>41274</v>
      </c>
      <c r="I286" s="40" t="str">
        <f>[3]Sheet1!I284</f>
        <v xml:space="preserve"> </v>
      </c>
      <c r="J286" s="75" t="s">
        <v>139</v>
      </c>
      <c r="K286" s="75" t="s">
        <v>139</v>
      </c>
      <c r="L286" s="100">
        <v>3</v>
      </c>
      <c r="M286" s="100" t="s">
        <v>1373</v>
      </c>
      <c r="N286" s="100" t="str">
        <f t="shared" si="19"/>
        <v>3D</v>
      </c>
      <c r="O286" s="184">
        <f>VLOOKUP(N286,T9:U28,2,FALSE)</f>
        <v>3</v>
      </c>
      <c r="P286" s="100" t="str">
        <f t="shared" si="20"/>
        <v>Open</v>
      </c>
      <c r="Q286" s="184"/>
    </row>
    <row r="287" spans="1:17" ht="47.25">
      <c r="A287" s="140" t="s">
        <v>1322</v>
      </c>
      <c r="B287" s="58" t="str">
        <f>[3]Sheet1!B285</f>
        <v xml:space="preserve"> </v>
      </c>
      <c r="C287" s="65" t="s">
        <v>913</v>
      </c>
      <c r="D287" s="60" t="s">
        <v>914</v>
      </c>
      <c r="E287" s="66" t="str">
        <f>[3]Sheet1!E285</f>
        <v xml:space="preserve">12/29/10--Ensure that documentation of all safety-critical processes in the control center is in place. </v>
      </c>
      <c r="F287" s="62" t="s">
        <v>144</v>
      </c>
      <c r="G287" s="67" t="str">
        <f>[3]Sheet1!G285</f>
        <v xml:space="preserve">RTRA-Ballard </v>
      </c>
      <c r="H287" s="68">
        <f>[3]Sheet1!H285</f>
        <v>40633</v>
      </c>
      <c r="I287" s="40" t="str">
        <f>[3]Sheet1!I285</f>
        <v xml:space="preserve"> </v>
      </c>
      <c r="J287" s="75" t="s">
        <v>139</v>
      </c>
      <c r="K287" s="75" t="s">
        <v>139</v>
      </c>
      <c r="L287" s="100">
        <v>3</v>
      </c>
      <c r="M287" s="100" t="s">
        <v>1374</v>
      </c>
      <c r="N287" s="100" t="str">
        <f t="shared" si="19"/>
        <v>3C</v>
      </c>
      <c r="O287" s="184">
        <f>VLOOKUP(N287,T9:U28,2,FALSE)</f>
        <v>2</v>
      </c>
      <c r="P287" s="100" t="str">
        <f t="shared" si="20"/>
        <v>Open</v>
      </c>
      <c r="Q287" s="184"/>
    </row>
    <row r="288" spans="1:17" ht="94.5">
      <c r="A288" s="140" t="s">
        <v>1323</v>
      </c>
      <c r="B288" s="58" t="str">
        <f>[3]Sheet1!B286</f>
        <v xml:space="preserve"> </v>
      </c>
      <c r="C288" s="65" t="s">
        <v>915</v>
      </c>
      <c r="D288" s="60" t="s">
        <v>916</v>
      </c>
      <c r="E288" s="66" t="str">
        <f>[3]Sheet1!E286</f>
        <v xml:space="preserve">12/29/10--Ensure that all training programs are reviewed by safety for compliance with the SSPP and other safety ; by MTPD for security/SEPP compliance; and by other stakeholders as appropriate. </v>
      </c>
      <c r="F288" s="62" t="s">
        <v>144</v>
      </c>
      <c r="G288" s="67" t="str">
        <f>[3]Sheet1!G286</f>
        <v xml:space="preserve">RTRA-Davis </v>
      </c>
      <c r="H288" s="68">
        <f>[3]Sheet1!H286</f>
        <v>40633</v>
      </c>
      <c r="I288" s="40" t="str">
        <f>[3]Sheet1!I286</f>
        <v xml:space="preserve"> </v>
      </c>
      <c r="J288" s="75" t="s">
        <v>139</v>
      </c>
      <c r="K288" s="75" t="s">
        <v>139</v>
      </c>
      <c r="L288" s="100">
        <v>3</v>
      </c>
      <c r="M288" s="100" t="s">
        <v>1374</v>
      </c>
      <c r="N288" s="100" t="str">
        <f t="shared" si="19"/>
        <v>3C</v>
      </c>
      <c r="O288" s="203">
        <f>VLOOKUP(N288,T9:U28,2,FALSE)</f>
        <v>2</v>
      </c>
      <c r="P288" s="100" t="str">
        <f t="shared" si="20"/>
        <v>Open</v>
      </c>
      <c r="Q288" s="184"/>
    </row>
    <row r="289" spans="1:17" ht="78.75">
      <c r="A289" s="140" t="s">
        <v>1324</v>
      </c>
      <c r="B289" s="58" t="str">
        <f>[3]Sheet1!B287</f>
        <v xml:space="preserve"> </v>
      </c>
      <c r="C289" s="65" t="s">
        <v>917</v>
      </c>
      <c r="D289" s="60" t="s">
        <v>918</v>
      </c>
      <c r="E289" s="66" t="str">
        <f>[3]Sheet1!E287</f>
        <v xml:space="preserve">12/29/10--Develop an SOP for the review, revision and update of all RTRA documentation, to include the review and approval process with safety review and signoff </v>
      </c>
      <c r="F289" s="62" t="s">
        <v>144</v>
      </c>
      <c r="G289" s="67" t="str">
        <f>[3]Sheet1!G287</f>
        <v xml:space="preserve">RTRA-Ballard </v>
      </c>
      <c r="H289" s="68">
        <f>[3]Sheet1!H287</f>
        <v>40633</v>
      </c>
      <c r="I289" s="40" t="str">
        <f>[3]Sheet1!I287</f>
        <v xml:space="preserve"> </v>
      </c>
      <c r="J289" s="75" t="s">
        <v>139</v>
      </c>
      <c r="K289" s="75" t="s">
        <v>139</v>
      </c>
      <c r="L289" s="100">
        <v>4</v>
      </c>
      <c r="M289" s="100" t="s">
        <v>1373</v>
      </c>
      <c r="N289" s="100" t="str">
        <f t="shared" si="19"/>
        <v>4D</v>
      </c>
      <c r="O289" s="184">
        <f>VLOOKUP(N289,T9:U28,2,FALSE)</f>
        <v>4</v>
      </c>
      <c r="P289" s="100" t="str">
        <f t="shared" si="20"/>
        <v>Open</v>
      </c>
      <c r="Q289" s="184"/>
    </row>
    <row r="290" spans="1:17" ht="126">
      <c r="A290" s="140" t="s">
        <v>1325</v>
      </c>
      <c r="B290" s="58" t="str">
        <f>[3]Sheet1!B288</f>
        <v xml:space="preserve"> </v>
      </c>
      <c r="C290" s="65" t="s">
        <v>919</v>
      </c>
      <c r="D290" s="60" t="s">
        <v>920</v>
      </c>
      <c r="E290" s="66" t="str">
        <f>[3]Sheet1!E288</f>
        <v xml:space="preserve">12/29/10--Ensure full participation of RTRA in all procurements from planning to disposal for all equipment and other purchases.  Ensure that safety certification is performed for all safety-critical procurements, and that RTRA and Safety participate. </v>
      </c>
      <c r="F290" s="62" t="s">
        <v>144</v>
      </c>
      <c r="G290" s="67" t="str">
        <f>[3]Sheet1!G288</f>
        <v xml:space="preserve">IRPG-Troup </v>
      </c>
      <c r="H290" s="68">
        <f>[3]Sheet1!H288</f>
        <v>40908</v>
      </c>
      <c r="I290" s="40" t="str">
        <f>[3]Sheet1!I288</f>
        <v xml:space="preserve"> </v>
      </c>
      <c r="J290" s="75" t="s">
        <v>139</v>
      </c>
      <c r="K290" s="75" t="s">
        <v>139</v>
      </c>
      <c r="L290" s="100">
        <v>3</v>
      </c>
      <c r="M290" s="100" t="s">
        <v>1373</v>
      </c>
      <c r="N290" s="100" t="str">
        <f t="shared" si="19"/>
        <v>3D</v>
      </c>
      <c r="O290" s="184">
        <f>VLOOKUP(N290,T9:U28,2,FALSE)</f>
        <v>3</v>
      </c>
      <c r="P290" s="100" t="str">
        <f t="shared" si="20"/>
        <v>Open</v>
      </c>
      <c r="Q290" s="184"/>
    </row>
    <row r="291" spans="1:17" ht="63">
      <c r="A291" s="140" t="s">
        <v>1326</v>
      </c>
      <c r="B291" s="58" t="str">
        <f>[3]Sheet1!B289</f>
        <v xml:space="preserve"> </v>
      </c>
      <c r="C291" s="65" t="s">
        <v>921</v>
      </c>
      <c r="D291" s="60" t="s">
        <v>922</v>
      </c>
      <c r="E291" s="66" t="str">
        <f>[3]Sheet1!E289</f>
        <v xml:space="preserve">12/29/10--Ensure that responsibilities and SOPs/methodologies for all trend analysis and reporting are captured (see R16) </v>
      </c>
      <c r="F291" s="62" t="s">
        <v>144</v>
      </c>
      <c r="G291" s="67" t="str">
        <f>[3]Sheet1!G289</f>
        <v xml:space="preserve">RTRA-Ballard </v>
      </c>
      <c r="H291" s="68">
        <f>[3]Sheet1!H289</f>
        <v>41274</v>
      </c>
      <c r="I291" s="40" t="str">
        <f>[3]Sheet1!I289</f>
        <v xml:space="preserve"> </v>
      </c>
      <c r="J291" s="75" t="s">
        <v>139</v>
      </c>
      <c r="K291" s="75" t="s">
        <v>139</v>
      </c>
      <c r="L291" s="100">
        <v>4</v>
      </c>
      <c r="M291" s="100" t="s">
        <v>1373</v>
      </c>
      <c r="N291" s="100" t="str">
        <f t="shared" si="19"/>
        <v>4D</v>
      </c>
      <c r="O291" s="184">
        <f>VLOOKUP(N291,T9:U28,2,FALSE)</f>
        <v>4</v>
      </c>
      <c r="P291" s="100" t="str">
        <f t="shared" si="20"/>
        <v>Open</v>
      </c>
      <c r="Q291" s="184"/>
    </row>
    <row r="292" spans="1:17" ht="63">
      <c r="A292" s="140" t="s">
        <v>1327</v>
      </c>
      <c r="B292" s="58" t="str">
        <f>[3]Sheet1!B290</f>
        <v xml:space="preserve"> </v>
      </c>
      <c r="C292" s="65" t="s">
        <v>923</v>
      </c>
      <c r="D292" s="60" t="s">
        <v>924</v>
      </c>
      <c r="E292" s="66" t="str">
        <f>[3]Sheet1!E290</f>
        <v xml:space="preserve">12/29/10--Ensure that complete formal documentation for all investigations is in place for RTRA personnel. </v>
      </c>
      <c r="F292" s="62" t="s">
        <v>144</v>
      </c>
      <c r="G292" s="67" t="str">
        <f>[3]Sheet1!G290</f>
        <v xml:space="preserve">RTRA-Ballard </v>
      </c>
      <c r="H292" s="68" t="str">
        <f>[3]Sheet1!H290</f>
        <v xml:space="preserve">6/31/11 </v>
      </c>
      <c r="I292" s="40" t="str">
        <f>[3]Sheet1!I290</f>
        <v xml:space="preserve"> </v>
      </c>
      <c r="J292" s="75" t="s">
        <v>139</v>
      </c>
      <c r="K292" s="75" t="s">
        <v>139</v>
      </c>
      <c r="L292" s="100">
        <v>3</v>
      </c>
      <c r="M292" s="100" t="s">
        <v>1374</v>
      </c>
      <c r="N292" s="100" t="str">
        <f t="shared" si="19"/>
        <v>3C</v>
      </c>
      <c r="O292" s="184">
        <f>VLOOKUP(N292,T9:U28,2,FALSE)</f>
        <v>2</v>
      </c>
      <c r="P292" s="100" t="str">
        <f t="shared" si="20"/>
        <v>Open</v>
      </c>
      <c r="Q292" s="184"/>
    </row>
    <row r="293" spans="1:17" ht="63">
      <c r="A293" s="140" t="s">
        <v>1328</v>
      </c>
      <c r="B293" s="58" t="str">
        <f>[3]Sheet1!B291</f>
        <v xml:space="preserve"> </v>
      </c>
      <c r="C293" s="65" t="s">
        <v>925</v>
      </c>
      <c r="D293" s="60" t="s">
        <v>926</v>
      </c>
      <c r="E293" s="66" t="str">
        <f>[3]Sheet1!E291</f>
        <v xml:space="preserve">12/29/10--Develop a formal training policy and matrix for all RTRA personnel, including Superintendents. </v>
      </c>
      <c r="F293" s="62" t="s">
        <v>144</v>
      </c>
      <c r="G293" s="67" t="str">
        <f>[3]Sheet1!G291</f>
        <v xml:space="preserve">RTRA-Davis </v>
      </c>
      <c r="H293" s="68">
        <f>[3]Sheet1!H291</f>
        <v>40908</v>
      </c>
      <c r="I293" s="40" t="str">
        <f>[3]Sheet1!I291</f>
        <v xml:space="preserve"> </v>
      </c>
      <c r="J293" s="75" t="s">
        <v>139</v>
      </c>
      <c r="K293" s="75" t="s">
        <v>139</v>
      </c>
      <c r="L293" s="100">
        <v>3</v>
      </c>
      <c r="M293" s="100" t="s">
        <v>1374</v>
      </c>
      <c r="N293" s="100" t="str">
        <f t="shared" si="19"/>
        <v>3C</v>
      </c>
      <c r="O293" s="184">
        <f>VLOOKUP(N293,T9:U28,2,FALSE)</f>
        <v>2</v>
      </c>
      <c r="P293" s="100" t="str">
        <f t="shared" si="20"/>
        <v>Open</v>
      </c>
      <c r="Q293" s="184"/>
    </row>
    <row r="294" spans="1:17" ht="47.25">
      <c r="A294" s="140" t="s">
        <v>1329</v>
      </c>
      <c r="B294" s="58" t="str">
        <f>[3]Sheet1!B292</f>
        <v xml:space="preserve"> </v>
      </c>
      <c r="C294" s="65" t="s">
        <v>927</v>
      </c>
      <c r="D294" s="60" t="s">
        <v>928</v>
      </c>
      <c r="E294" s="66" t="str">
        <f>[3]Sheet1!E292</f>
        <v xml:space="preserve">12/29/10--Implement standards, guidelines, SOPs and verification for fitness for duty checks. </v>
      </c>
      <c r="F294" s="62" t="s">
        <v>144</v>
      </c>
      <c r="G294" s="67" t="str">
        <f>[3]Sheet1!G292</f>
        <v xml:space="preserve">RTRA-Ballard </v>
      </c>
      <c r="H294" s="68">
        <f>[3]Sheet1!H292</f>
        <v>40574</v>
      </c>
      <c r="I294" s="40" t="str">
        <f>[3]Sheet1!I292</f>
        <v xml:space="preserve"> </v>
      </c>
      <c r="J294" s="75" t="s">
        <v>139</v>
      </c>
      <c r="K294" s="75" t="s">
        <v>139</v>
      </c>
      <c r="L294" s="100">
        <v>2</v>
      </c>
      <c r="M294" s="100" t="s">
        <v>1373</v>
      </c>
      <c r="N294" s="100" t="str">
        <f t="shared" si="19"/>
        <v>2D</v>
      </c>
      <c r="O294" s="184">
        <f>VLOOKUP(N294,T9:U28,2,FALSE)</f>
        <v>2</v>
      </c>
      <c r="P294" s="100" t="str">
        <f t="shared" si="20"/>
        <v>Open</v>
      </c>
      <c r="Q294" s="184"/>
    </row>
    <row r="295" spans="1:17" ht="47.25">
      <c r="A295" s="140" t="s">
        <v>1330</v>
      </c>
      <c r="B295" s="58" t="str">
        <f>[3]Sheet1!B293</f>
        <v xml:space="preserve"> </v>
      </c>
      <c r="C295" s="65" t="s">
        <v>929</v>
      </c>
      <c r="D295" s="60" t="s">
        <v>930</v>
      </c>
      <c r="E295" s="66" t="str">
        <f>[3]Sheet1!E293</f>
        <v xml:space="preserve">12/29/10--Ensure that SOPs for OEM desk functions are developed and implemented. </v>
      </c>
      <c r="F295" s="62" t="s">
        <v>144</v>
      </c>
      <c r="G295" s="67" t="str">
        <f>[3]Sheet1!G293</f>
        <v xml:space="preserve">RTRA-Ballard Office of Emergency Management-LaPorte </v>
      </c>
      <c r="H295" s="68">
        <f>[3]Sheet1!H293</f>
        <v>40694</v>
      </c>
      <c r="I295" s="40" t="str">
        <f>[3]Sheet1!I293</f>
        <v xml:space="preserve"> </v>
      </c>
      <c r="J295" s="75" t="s">
        <v>139</v>
      </c>
      <c r="K295" s="75" t="s">
        <v>139</v>
      </c>
      <c r="L295" s="100">
        <v>3</v>
      </c>
      <c r="M295" s="100" t="s">
        <v>1373</v>
      </c>
      <c r="N295" s="100" t="str">
        <f t="shared" si="19"/>
        <v>3D</v>
      </c>
      <c r="O295" s="184">
        <f>VLOOKUP(N295,T9:U28,2,FALSE)</f>
        <v>3</v>
      </c>
      <c r="P295" s="100" t="str">
        <f t="shared" si="20"/>
        <v>Open</v>
      </c>
      <c r="Q295" s="184"/>
    </row>
    <row r="296" spans="1:17" ht="47.25">
      <c r="A296" s="140" t="s">
        <v>1331</v>
      </c>
      <c r="B296" s="58" t="str">
        <f>[3]Sheet1!B294</f>
        <v xml:space="preserve"> </v>
      </c>
      <c r="C296" s="65" t="s">
        <v>931</v>
      </c>
      <c r="D296" s="60" t="s">
        <v>932</v>
      </c>
      <c r="E296" s="66" t="str">
        <f>[3]Sheet1!E294</f>
        <v xml:space="preserve">12/29/10--Develop and implement SOPs for loss prevention for keys issued to RTRA personnel. </v>
      </c>
      <c r="F296" s="62" t="s">
        <v>144</v>
      </c>
      <c r="G296" s="67" t="str">
        <f>[3]Sheet1!G294</f>
        <v xml:space="preserve">RTRA-Ballard </v>
      </c>
      <c r="H296" s="68">
        <f>[3]Sheet1!H294</f>
        <v>40694</v>
      </c>
      <c r="I296" s="40" t="str">
        <f>[3]Sheet1!I294</f>
        <v xml:space="preserve"> </v>
      </c>
      <c r="J296" s="75" t="s">
        <v>139</v>
      </c>
      <c r="K296" s="75" t="s">
        <v>139</v>
      </c>
      <c r="L296" s="100">
        <v>1</v>
      </c>
      <c r="M296" s="100" t="s">
        <v>1373</v>
      </c>
      <c r="N296" s="100" t="str">
        <f t="shared" si="19"/>
        <v>1D</v>
      </c>
      <c r="O296" s="184">
        <f>VLOOKUP(N296,T9:U28,2,FALSE)</f>
        <v>2</v>
      </c>
      <c r="P296" s="100" t="str">
        <f t="shared" si="20"/>
        <v>Open</v>
      </c>
      <c r="Q296" s="184"/>
    </row>
    <row r="297" spans="1:17" ht="47.25">
      <c r="A297" s="140" t="s">
        <v>1332</v>
      </c>
      <c r="B297" s="58" t="str">
        <f>[3]Sheet1!B295</f>
        <v xml:space="preserve"> </v>
      </c>
      <c r="C297" s="65" t="s">
        <v>933</v>
      </c>
      <c r="D297" s="60" t="s">
        <v>934</v>
      </c>
      <c r="E297" s="66" t="str">
        <f>[3]Sheet1!E295</f>
        <v xml:space="preserve">12/29/10--Develop SOPs for all interdepartmental coordination. </v>
      </c>
      <c r="F297" s="62" t="s">
        <v>144</v>
      </c>
      <c r="G297" s="67" t="str">
        <f>[3]Sheet1!G295</f>
        <v xml:space="preserve">RTRA-Ballard </v>
      </c>
      <c r="H297" s="68">
        <f>[3]Sheet1!H295</f>
        <v>40908</v>
      </c>
      <c r="I297" s="40" t="str">
        <f>[3]Sheet1!I295</f>
        <v xml:space="preserve"> </v>
      </c>
      <c r="J297" s="75" t="s">
        <v>139</v>
      </c>
      <c r="K297" s="75" t="s">
        <v>139</v>
      </c>
      <c r="L297" s="100">
        <v>4</v>
      </c>
      <c r="M297" s="100" t="s">
        <v>1374</v>
      </c>
      <c r="N297" s="100" t="str">
        <f t="shared" si="19"/>
        <v>4C</v>
      </c>
      <c r="O297" s="184">
        <f>VLOOKUP(N297,T9:U28,2,FALSE)</f>
        <v>4</v>
      </c>
      <c r="P297" s="100" t="str">
        <f t="shared" si="20"/>
        <v>Open</v>
      </c>
      <c r="Q297" s="184"/>
    </row>
    <row r="298" spans="1:17" ht="78.75">
      <c r="A298" s="140" t="s">
        <v>1333</v>
      </c>
      <c r="B298" s="58" t="str">
        <f>[3]Sheet1!B296</f>
        <v xml:space="preserve"> </v>
      </c>
      <c r="C298" s="65" t="s">
        <v>935</v>
      </c>
      <c r="D298" s="60" t="s">
        <v>936</v>
      </c>
      <c r="E298" s="66" t="str">
        <f>[3]Sheet1!E296</f>
        <v xml:space="preserve">12/29/10--Cranking and blocking procedure needs to be evaluated and revised to ensure responsibilities, equipment and procedures are fully documented. </v>
      </c>
      <c r="F298" s="62" t="s">
        <v>144</v>
      </c>
      <c r="G298" s="67" t="str">
        <f>[3]Sheet1!G296</f>
        <v xml:space="preserve">RTRA-Ballard </v>
      </c>
      <c r="H298" s="68">
        <f>[3]Sheet1!H296</f>
        <v>40574</v>
      </c>
      <c r="I298" s="40" t="str">
        <f>[3]Sheet1!I296</f>
        <v xml:space="preserve"> </v>
      </c>
      <c r="J298" s="75" t="s">
        <v>139</v>
      </c>
      <c r="K298" s="75" t="s">
        <v>139</v>
      </c>
      <c r="L298" s="100">
        <v>1</v>
      </c>
      <c r="M298" s="100" t="s">
        <v>1374</v>
      </c>
      <c r="N298" s="100" t="str">
        <f t="shared" si="19"/>
        <v>1C</v>
      </c>
      <c r="O298" s="184">
        <f>VLOOKUP(N298,T9:U28,2,FALSE)</f>
        <v>1</v>
      </c>
      <c r="P298" s="100" t="str">
        <f t="shared" si="20"/>
        <v>Open</v>
      </c>
      <c r="Q298" s="184"/>
    </row>
    <row r="299" spans="1:17" ht="63">
      <c r="A299" s="140" t="s">
        <v>1334</v>
      </c>
      <c r="B299" s="58" t="str">
        <f>[3]Sheet1!B297</f>
        <v xml:space="preserve"> </v>
      </c>
      <c r="C299" s="65" t="s">
        <v>937</v>
      </c>
      <c r="D299" s="60" t="s">
        <v>938</v>
      </c>
      <c r="E299" s="66" t="str">
        <f>[3]Sheet1!E297</f>
        <v xml:space="preserve">12/29/10--Develop and implement a contingency plan for full, partial, short- and long-term loss of the GOTRS system. </v>
      </c>
      <c r="F299" s="62" t="s">
        <v>144</v>
      </c>
      <c r="G299" s="67" t="str">
        <f>[3]Sheet1!G297</f>
        <v xml:space="preserve">RTRA-Ballard </v>
      </c>
      <c r="H299" s="68">
        <f>[3]Sheet1!H297</f>
        <v>40574</v>
      </c>
      <c r="I299" s="40" t="str">
        <f>[3]Sheet1!I297</f>
        <v xml:space="preserve"> </v>
      </c>
      <c r="J299" s="75" t="s">
        <v>139</v>
      </c>
      <c r="K299" s="75" t="s">
        <v>139</v>
      </c>
      <c r="L299" s="100">
        <v>2</v>
      </c>
      <c r="M299" s="100" t="s">
        <v>1374</v>
      </c>
      <c r="N299" s="100" t="str">
        <f t="shared" si="19"/>
        <v>2C</v>
      </c>
      <c r="O299" s="184">
        <f>VLOOKUP(N299,T9:U28,2,FALSE)</f>
        <v>2</v>
      </c>
      <c r="P299" s="100" t="str">
        <f t="shared" si="20"/>
        <v>Open</v>
      </c>
      <c r="Q299" s="184"/>
    </row>
    <row r="300" spans="1:17" s="211" customFormat="1" ht="47.25">
      <c r="A300" s="140" t="s">
        <v>1335</v>
      </c>
      <c r="B300" s="58" t="str">
        <f>[3]Sheet1!B298</f>
        <v xml:space="preserve"> </v>
      </c>
      <c r="C300" s="65" t="s">
        <v>939</v>
      </c>
      <c r="D300" s="60" t="s">
        <v>940</v>
      </c>
      <c r="E300" s="66" t="str">
        <f>[3]Sheet1!E298</f>
        <v xml:space="preserve">12/29/10--Ensure that all Personnel handling BCH errors are adequately trained in this critical area </v>
      </c>
      <c r="F300" s="62" t="s">
        <v>144</v>
      </c>
      <c r="G300" s="67" t="str">
        <f>[3]Sheet1!G298</f>
        <v xml:space="preserve">RTRA-Davis </v>
      </c>
      <c r="H300" s="68">
        <f>[3]Sheet1!H298</f>
        <v>40908</v>
      </c>
      <c r="I300" s="40" t="str">
        <f>[3]Sheet1!I298</f>
        <v xml:space="preserve"> </v>
      </c>
      <c r="J300" s="75" t="s">
        <v>139</v>
      </c>
      <c r="K300" s="75" t="s">
        <v>139</v>
      </c>
      <c r="L300" s="100">
        <v>3</v>
      </c>
      <c r="M300" s="100" t="s">
        <v>1374</v>
      </c>
      <c r="N300" s="100" t="str">
        <f t="shared" si="19"/>
        <v>3C</v>
      </c>
      <c r="O300" s="184">
        <f>VLOOKUP(N300,T9:U28,2,FALSE)</f>
        <v>2</v>
      </c>
      <c r="P300" s="100" t="str">
        <f t="shared" si="20"/>
        <v>Open</v>
      </c>
      <c r="Q300" s="210"/>
    </row>
    <row r="301" spans="1:17" ht="40.5" customHeight="1">
      <c r="A301" s="318" t="s">
        <v>941</v>
      </c>
      <c r="B301" s="319"/>
      <c r="C301" s="319"/>
      <c r="D301" s="319"/>
      <c r="E301" s="319"/>
      <c r="F301" s="319"/>
      <c r="G301" s="319"/>
      <c r="H301" s="319"/>
      <c r="I301" s="319"/>
      <c r="J301" s="319"/>
      <c r="K301" s="319"/>
      <c r="L301" s="319"/>
      <c r="M301" s="319"/>
      <c r="N301" s="319"/>
      <c r="O301" s="319"/>
      <c r="P301" s="320"/>
      <c r="Q301" s="184"/>
    </row>
    <row r="302" spans="1:17" ht="51" hidden="1">
      <c r="A302" s="37" t="s">
        <v>942</v>
      </c>
      <c r="B302" s="46"/>
      <c r="C302" s="46" t="s">
        <v>943</v>
      </c>
      <c r="D302" s="47" t="s">
        <v>944</v>
      </c>
      <c r="E302" s="46"/>
      <c r="F302" s="48" t="s">
        <v>144</v>
      </c>
      <c r="G302" s="47"/>
      <c r="H302" s="49"/>
      <c r="I302" s="47"/>
      <c r="J302" s="47" t="s">
        <v>945</v>
      </c>
      <c r="K302" s="50" t="s">
        <v>139</v>
      </c>
      <c r="N302" s="100" t="str">
        <f t="shared" si="19"/>
        <v/>
      </c>
      <c r="O302" s="184" t="e">
        <f>VLOOKUP(N302,T301:U320,2,FALSE)</f>
        <v>#N/A</v>
      </c>
      <c r="P302" s="100" t="str">
        <f t="shared" si="20"/>
        <v>Open</v>
      </c>
      <c r="Q302" s="184"/>
    </row>
    <row r="303" spans="1:17" ht="135">
      <c r="A303" s="140" t="s">
        <v>1132</v>
      </c>
      <c r="B303" s="52"/>
      <c r="C303" s="52" t="s">
        <v>943</v>
      </c>
      <c r="D303" s="56" t="s">
        <v>946</v>
      </c>
      <c r="E303" s="52" t="s">
        <v>947</v>
      </c>
      <c r="F303" s="54" t="s">
        <v>144</v>
      </c>
      <c r="G303" s="144" t="s">
        <v>948</v>
      </c>
      <c r="H303" s="55">
        <v>40724</v>
      </c>
      <c r="I303" s="47"/>
      <c r="J303" s="76" t="s">
        <v>139</v>
      </c>
      <c r="K303" s="76" t="s">
        <v>139</v>
      </c>
      <c r="L303" s="100">
        <v>4</v>
      </c>
      <c r="M303" s="100" t="s">
        <v>1373</v>
      </c>
      <c r="N303" s="100" t="str">
        <f t="shared" si="19"/>
        <v>4D</v>
      </c>
      <c r="O303" s="184">
        <f>VLOOKUP(N303,T9:U28,2,FALSE)</f>
        <v>4</v>
      </c>
      <c r="P303" s="100" t="str">
        <f t="shared" si="20"/>
        <v>Open</v>
      </c>
      <c r="Q303" s="184"/>
    </row>
    <row r="304" spans="1:17" ht="45" hidden="1">
      <c r="A304" s="140" t="s">
        <v>1133</v>
      </c>
      <c r="B304" s="52"/>
      <c r="C304" s="52" t="s">
        <v>943</v>
      </c>
      <c r="D304" s="56" t="s">
        <v>949</v>
      </c>
      <c r="E304" s="52"/>
      <c r="F304" s="54" t="s">
        <v>144</v>
      </c>
      <c r="G304" s="57"/>
      <c r="H304" s="55"/>
      <c r="I304" s="47"/>
      <c r="J304" s="56" t="s">
        <v>945</v>
      </c>
      <c r="K304" s="76" t="s">
        <v>139</v>
      </c>
      <c r="L304" s="100" t="s">
        <v>1</v>
      </c>
      <c r="M304" s="100" t="s">
        <v>1</v>
      </c>
      <c r="N304" s="100" t="str">
        <f t="shared" si="19"/>
        <v>TBDTBD</v>
      </c>
      <c r="O304" s="184" t="e">
        <f>VLOOKUP(N304,T303:U322,2,FALSE)</f>
        <v>#N/A</v>
      </c>
      <c r="P304" s="100" t="str">
        <f t="shared" si="20"/>
        <v>Open</v>
      </c>
      <c r="Q304" s="184"/>
    </row>
    <row r="305" spans="1:17" ht="150">
      <c r="A305" s="140" t="s">
        <v>1134</v>
      </c>
      <c r="B305" s="52"/>
      <c r="C305" s="52" t="s">
        <v>943</v>
      </c>
      <c r="D305" s="56" t="s">
        <v>950</v>
      </c>
      <c r="E305" s="52" t="s">
        <v>951</v>
      </c>
      <c r="F305" s="54" t="s">
        <v>144</v>
      </c>
      <c r="G305" s="144" t="s">
        <v>948</v>
      </c>
      <c r="H305" s="55">
        <v>40724</v>
      </c>
      <c r="I305" s="47"/>
      <c r="J305" s="76" t="s">
        <v>139</v>
      </c>
      <c r="K305" s="76" t="s">
        <v>139</v>
      </c>
      <c r="L305" s="100">
        <v>1</v>
      </c>
      <c r="M305" s="100" t="s">
        <v>1373</v>
      </c>
      <c r="N305" s="100" t="str">
        <f t="shared" si="19"/>
        <v>1D</v>
      </c>
      <c r="O305" s="184">
        <f>VLOOKUP(N305,T9:U28,2,FALSE)</f>
        <v>2</v>
      </c>
      <c r="P305" s="100" t="str">
        <f t="shared" si="20"/>
        <v>Open</v>
      </c>
      <c r="Q305" s="184"/>
    </row>
    <row r="306" spans="1:17" ht="150" hidden="1">
      <c r="A306" s="140" t="s">
        <v>1135</v>
      </c>
      <c r="B306" s="52"/>
      <c r="C306" s="52" t="s">
        <v>943</v>
      </c>
      <c r="D306" s="56" t="s">
        <v>952</v>
      </c>
      <c r="E306" s="52" t="s">
        <v>951</v>
      </c>
      <c r="F306" s="54" t="s">
        <v>144</v>
      </c>
      <c r="G306" s="144" t="s">
        <v>948</v>
      </c>
      <c r="H306" s="55">
        <v>40724</v>
      </c>
      <c r="I306" s="47"/>
      <c r="J306" s="76" t="s">
        <v>139</v>
      </c>
      <c r="K306" s="76" t="s">
        <v>139</v>
      </c>
      <c r="L306" s="100" t="s">
        <v>1</v>
      </c>
      <c r="M306" s="100" t="s">
        <v>1</v>
      </c>
      <c r="N306" s="100" t="str">
        <f t="shared" si="19"/>
        <v>TBDTBD</v>
      </c>
      <c r="O306" s="184" t="e">
        <f>VLOOKUP(N306,T305:U324,2,FALSE)</f>
        <v>#N/A</v>
      </c>
      <c r="P306" s="100" t="str">
        <f t="shared" si="20"/>
        <v>Open</v>
      </c>
      <c r="Q306" s="184"/>
    </row>
    <row r="307" spans="1:17" ht="180">
      <c r="A307" s="140" t="s">
        <v>1136</v>
      </c>
      <c r="B307" s="52"/>
      <c r="C307" s="52" t="s">
        <v>943</v>
      </c>
      <c r="D307" s="56" t="s">
        <v>953</v>
      </c>
      <c r="E307" s="52" t="s">
        <v>954</v>
      </c>
      <c r="F307" s="54" t="s">
        <v>138</v>
      </c>
      <c r="G307" s="144" t="s">
        <v>948</v>
      </c>
      <c r="H307" s="55">
        <v>40724</v>
      </c>
      <c r="I307" s="47"/>
      <c r="J307" s="76" t="s">
        <v>139</v>
      </c>
      <c r="K307" s="76" t="s">
        <v>139</v>
      </c>
      <c r="L307" s="100">
        <v>2</v>
      </c>
      <c r="M307" s="100" t="s">
        <v>1377</v>
      </c>
      <c r="N307" s="100" t="str">
        <f t="shared" si="19"/>
        <v>2B</v>
      </c>
      <c r="O307" s="184">
        <f>VLOOKUP(N307,T9:U28,2,FALSE)</f>
        <v>1</v>
      </c>
      <c r="P307" s="100" t="str">
        <f t="shared" si="20"/>
        <v>Open</v>
      </c>
      <c r="Q307" s="184"/>
    </row>
    <row r="308" spans="1:17" ht="135">
      <c r="A308" s="140" t="s">
        <v>1137</v>
      </c>
      <c r="B308" s="52"/>
      <c r="C308" s="52" t="s">
        <v>943</v>
      </c>
      <c r="D308" s="56" t="s">
        <v>955</v>
      </c>
      <c r="E308" s="52" t="s">
        <v>956</v>
      </c>
      <c r="F308" s="54" t="s">
        <v>144</v>
      </c>
      <c r="G308" s="144" t="s">
        <v>948</v>
      </c>
      <c r="H308" s="55">
        <v>40724</v>
      </c>
      <c r="I308" s="47"/>
      <c r="J308" s="76" t="s">
        <v>139</v>
      </c>
      <c r="K308" s="76" t="s">
        <v>139</v>
      </c>
      <c r="L308" s="100">
        <v>3</v>
      </c>
      <c r="M308" s="100" t="s">
        <v>1374</v>
      </c>
      <c r="N308" s="100" t="str">
        <f t="shared" si="19"/>
        <v>3C</v>
      </c>
      <c r="O308" s="184">
        <f>VLOOKUP(N308,T9:U28,2,FALSE)</f>
        <v>2</v>
      </c>
      <c r="P308" s="100" t="str">
        <f t="shared" si="20"/>
        <v>Open</v>
      </c>
      <c r="Q308" s="184"/>
    </row>
    <row r="309" spans="1:17" ht="90" hidden="1">
      <c r="A309" s="140" t="s">
        <v>1138</v>
      </c>
      <c r="B309" s="52"/>
      <c r="C309" s="52" t="s">
        <v>943</v>
      </c>
      <c r="D309" s="56" t="s">
        <v>957</v>
      </c>
      <c r="E309" s="52"/>
      <c r="F309" s="54" t="s">
        <v>144</v>
      </c>
      <c r="G309" s="57"/>
      <c r="H309" s="55"/>
      <c r="I309" s="47"/>
      <c r="J309" s="56" t="s">
        <v>945</v>
      </c>
      <c r="K309" s="76" t="s">
        <v>139</v>
      </c>
      <c r="L309" s="100" t="s">
        <v>1</v>
      </c>
      <c r="M309" s="100" t="s">
        <v>1</v>
      </c>
      <c r="N309" s="100" t="str">
        <f t="shared" si="19"/>
        <v>TBDTBD</v>
      </c>
      <c r="O309" s="184" t="e">
        <f t="shared" ref="O309:O318" si="21">VLOOKUP(N309,T308:U327,2,FALSE)</f>
        <v>#N/A</v>
      </c>
      <c r="P309" s="100" t="str">
        <f t="shared" si="20"/>
        <v>Open</v>
      </c>
      <c r="Q309" s="184"/>
    </row>
    <row r="310" spans="1:17" ht="90" hidden="1">
      <c r="A310" s="140" t="s">
        <v>1139</v>
      </c>
      <c r="B310" s="52"/>
      <c r="C310" s="52" t="s">
        <v>943</v>
      </c>
      <c r="D310" s="56" t="s">
        <v>958</v>
      </c>
      <c r="E310" s="52"/>
      <c r="F310" s="54" t="s">
        <v>144</v>
      </c>
      <c r="G310" s="57"/>
      <c r="H310" s="55"/>
      <c r="I310" s="47"/>
      <c r="J310" s="56" t="s">
        <v>945</v>
      </c>
      <c r="K310" s="76" t="s">
        <v>139</v>
      </c>
      <c r="L310" s="100" t="s">
        <v>1</v>
      </c>
      <c r="M310" s="100" t="s">
        <v>1</v>
      </c>
      <c r="N310" s="100" t="str">
        <f t="shared" si="19"/>
        <v>TBDTBD</v>
      </c>
      <c r="O310" s="184" t="e">
        <f t="shared" si="21"/>
        <v>#N/A</v>
      </c>
      <c r="P310" s="100" t="str">
        <f t="shared" si="20"/>
        <v>Open</v>
      </c>
      <c r="Q310" s="184"/>
    </row>
    <row r="311" spans="1:17" ht="75" hidden="1">
      <c r="A311" s="140" t="s">
        <v>1140</v>
      </c>
      <c r="B311" s="52"/>
      <c r="C311" s="52" t="s">
        <v>943</v>
      </c>
      <c r="D311" s="56" t="s">
        <v>959</v>
      </c>
      <c r="E311" s="52"/>
      <c r="F311" s="54" t="s">
        <v>144</v>
      </c>
      <c r="G311" s="57"/>
      <c r="H311" s="55"/>
      <c r="I311" s="47"/>
      <c r="J311" s="56" t="s">
        <v>945</v>
      </c>
      <c r="K311" s="76" t="s">
        <v>139</v>
      </c>
      <c r="L311" s="100" t="s">
        <v>1</v>
      </c>
      <c r="M311" s="100" t="s">
        <v>1</v>
      </c>
      <c r="N311" s="100" t="str">
        <f t="shared" si="19"/>
        <v>TBDTBD</v>
      </c>
      <c r="O311" s="184" t="e">
        <f t="shared" si="21"/>
        <v>#N/A</v>
      </c>
      <c r="P311" s="100" t="str">
        <f t="shared" si="20"/>
        <v>Open</v>
      </c>
      <c r="Q311" s="184"/>
    </row>
    <row r="312" spans="1:17" ht="75" hidden="1">
      <c r="A312" s="140" t="s">
        <v>1141</v>
      </c>
      <c r="B312" s="52"/>
      <c r="C312" s="52" t="s">
        <v>943</v>
      </c>
      <c r="D312" s="56" t="s">
        <v>960</v>
      </c>
      <c r="E312" s="52"/>
      <c r="F312" s="54" t="s">
        <v>144</v>
      </c>
      <c r="G312" s="57"/>
      <c r="H312" s="55"/>
      <c r="I312" s="47"/>
      <c r="J312" s="56" t="s">
        <v>945</v>
      </c>
      <c r="K312" s="76" t="s">
        <v>139</v>
      </c>
      <c r="L312" s="100" t="s">
        <v>1</v>
      </c>
      <c r="M312" s="100" t="s">
        <v>1</v>
      </c>
      <c r="N312" s="100" t="str">
        <f t="shared" si="19"/>
        <v>TBDTBD</v>
      </c>
      <c r="O312" s="184" t="e">
        <f t="shared" si="21"/>
        <v>#N/A</v>
      </c>
      <c r="P312" s="100" t="str">
        <f t="shared" si="20"/>
        <v>Open</v>
      </c>
      <c r="Q312" s="184"/>
    </row>
    <row r="313" spans="1:17" ht="60" hidden="1">
      <c r="A313" s="140" t="s">
        <v>1142</v>
      </c>
      <c r="B313" s="52"/>
      <c r="C313" s="52" t="s">
        <v>943</v>
      </c>
      <c r="D313" s="56" t="s">
        <v>961</v>
      </c>
      <c r="E313" s="52"/>
      <c r="F313" s="54" t="s">
        <v>144</v>
      </c>
      <c r="G313" s="57"/>
      <c r="H313" s="55"/>
      <c r="I313" s="47"/>
      <c r="J313" s="56" t="s">
        <v>945</v>
      </c>
      <c r="K313" s="76" t="s">
        <v>139</v>
      </c>
      <c r="L313" s="100" t="s">
        <v>1</v>
      </c>
      <c r="M313" s="100" t="s">
        <v>1</v>
      </c>
      <c r="N313" s="100" t="str">
        <f t="shared" si="19"/>
        <v>TBDTBD</v>
      </c>
      <c r="O313" s="184" t="e">
        <f t="shared" si="21"/>
        <v>#N/A</v>
      </c>
      <c r="P313" s="100" t="str">
        <f t="shared" si="20"/>
        <v>Open</v>
      </c>
      <c r="Q313" s="184"/>
    </row>
    <row r="314" spans="1:17" ht="45" hidden="1">
      <c r="A314" s="140" t="s">
        <v>1143</v>
      </c>
      <c r="B314" s="52"/>
      <c r="C314" s="52" t="s">
        <v>943</v>
      </c>
      <c r="D314" s="56" t="s">
        <v>962</v>
      </c>
      <c r="E314" s="52"/>
      <c r="F314" s="54" t="s">
        <v>144</v>
      </c>
      <c r="G314" s="57"/>
      <c r="H314" s="55"/>
      <c r="I314" s="47"/>
      <c r="J314" s="56" t="s">
        <v>945</v>
      </c>
      <c r="K314" s="76" t="s">
        <v>139</v>
      </c>
      <c r="L314" s="100" t="s">
        <v>1</v>
      </c>
      <c r="M314" s="100" t="s">
        <v>1</v>
      </c>
      <c r="N314" s="100" t="str">
        <f t="shared" si="19"/>
        <v>TBDTBD</v>
      </c>
      <c r="O314" s="184" t="e">
        <f t="shared" si="21"/>
        <v>#N/A</v>
      </c>
      <c r="P314" s="100" t="str">
        <f t="shared" si="20"/>
        <v>Open</v>
      </c>
      <c r="Q314" s="184"/>
    </row>
    <row r="315" spans="1:17" ht="75" hidden="1">
      <c r="A315" s="140" t="s">
        <v>1144</v>
      </c>
      <c r="B315" s="52"/>
      <c r="C315" s="52" t="s">
        <v>943</v>
      </c>
      <c r="D315" s="56" t="s">
        <v>963</v>
      </c>
      <c r="E315" s="52"/>
      <c r="F315" s="54" t="s">
        <v>144</v>
      </c>
      <c r="G315" s="57"/>
      <c r="H315" s="55"/>
      <c r="I315" s="47"/>
      <c r="J315" s="56" t="s">
        <v>945</v>
      </c>
      <c r="K315" s="76" t="s">
        <v>139</v>
      </c>
      <c r="L315" s="100" t="s">
        <v>1</v>
      </c>
      <c r="M315" s="100" t="s">
        <v>1</v>
      </c>
      <c r="N315" s="100" t="str">
        <f t="shared" si="19"/>
        <v>TBDTBD</v>
      </c>
      <c r="O315" s="184" t="e">
        <f t="shared" si="21"/>
        <v>#N/A</v>
      </c>
      <c r="P315" s="100" t="str">
        <f t="shared" si="20"/>
        <v>Open</v>
      </c>
      <c r="Q315" s="184"/>
    </row>
    <row r="316" spans="1:17" ht="31.5" hidden="1">
      <c r="A316" s="140" t="s">
        <v>1145</v>
      </c>
      <c r="B316" s="52"/>
      <c r="C316" s="52" t="s">
        <v>943</v>
      </c>
      <c r="D316" s="56" t="s">
        <v>964</v>
      </c>
      <c r="E316" s="52"/>
      <c r="F316" s="54" t="s">
        <v>144</v>
      </c>
      <c r="G316" s="57"/>
      <c r="H316" s="55"/>
      <c r="I316" s="47"/>
      <c r="J316" s="56" t="s">
        <v>945</v>
      </c>
      <c r="K316" s="76" t="s">
        <v>139</v>
      </c>
      <c r="L316" s="100" t="s">
        <v>1</v>
      </c>
      <c r="M316" s="100" t="s">
        <v>1</v>
      </c>
      <c r="N316" s="100" t="str">
        <f t="shared" si="19"/>
        <v>TBDTBD</v>
      </c>
      <c r="O316" s="184" t="e">
        <f t="shared" si="21"/>
        <v>#N/A</v>
      </c>
      <c r="P316" s="100" t="str">
        <f t="shared" si="20"/>
        <v>Open</v>
      </c>
      <c r="Q316" s="184"/>
    </row>
    <row r="317" spans="1:17" ht="45" hidden="1">
      <c r="A317" s="140" t="s">
        <v>1146</v>
      </c>
      <c r="B317" s="52"/>
      <c r="C317" s="52" t="s">
        <v>943</v>
      </c>
      <c r="D317" s="56" t="s">
        <v>965</v>
      </c>
      <c r="E317" s="52"/>
      <c r="F317" s="54" t="s">
        <v>144</v>
      </c>
      <c r="G317" s="57"/>
      <c r="H317" s="55"/>
      <c r="I317" s="47"/>
      <c r="J317" s="56" t="s">
        <v>945</v>
      </c>
      <c r="K317" s="76" t="s">
        <v>139</v>
      </c>
      <c r="L317" s="100" t="s">
        <v>1</v>
      </c>
      <c r="M317" s="100" t="s">
        <v>1</v>
      </c>
      <c r="N317" s="100" t="str">
        <f t="shared" si="19"/>
        <v>TBDTBD</v>
      </c>
      <c r="O317" s="184" t="e">
        <f t="shared" si="21"/>
        <v>#N/A</v>
      </c>
      <c r="P317" s="100" t="str">
        <f t="shared" si="20"/>
        <v>Open</v>
      </c>
      <c r="Q317" s="184"/>
    </row>
    <row r="318" spans="1:17" ht="31.5" hidden="1">
      <c r="A318" s="140" t="s">
        <v>1147</v>
      </c>
      <c r="B318" s="52"/>
      <c r="C318" s="52" t="s">
        <v>943</v>
      </c>
      <c r="D318" s="56" t="s">
        <v>966</v>
      </c>
      <c r="E318" s="52"/>
      <c r="F318" s="54" t="s">
        <v>144</v>
      </c>
      <c r="G318" s="57"/>
      <c r="H318" s="55"/>
      <c r="I318" s="47"/>
      <c r="J318" s="56" t="s">
        <v>945</v>
      </c>
      <c r="K318" s="76" t="s">
        <v>139</v>
      </c>
      <c r="L318" s="100" t="s">
        <v>1</v>
      </c>
      <c r="M318" s="100" t="s">
        <v>1</v>
      </c>
      <c r="N318" s="100" t="str">
        <f t="shared" si="19"/>
        <v>TBDTBD</v>
      </c>
      <c r="O318" s="184" t="e">
        <f t="shared" si="21"/>
        <v>#N/A</v>
      </c>
      <c r="P318" s="100" t="str">
        <f t="shared" si="20"/>
        <v>Open</v>
      </c>
      <c r="Q318" s="184"/>
    </row>
    <row r="319" spans="1:17" ht="135">
      <c r="A319" s="140" t="s">
        <v>1148</v>
      </c>
      <c r="B319" s="52"/>
      <c r="C319" s="52" t="s">
        <v>943</v>
      </c>
      <c r="D319" s="56" t="s">
        <v>967</v>
      </c>
      <c r="E319" s="52"/>
      <c r="F319" s="54" t="s">
        <v>144</v>
      </c>
      <c r="G319" s="144" t="s">
        <v>948</v>
      </c>
      <c r="H319" s="55">
        <v>40724</v>
      </c>
      <c r="I319" s="47"/>
      <c r="J319" s="76" t="s">
        <v>139</v>
      </c>
      <c r="K319" s="76" t="s">
        <v>139</v>
      </c>
      <c r="L319" s="100">
        <v>2</v>
      </c>
      <c r="M319" s="100" t="s">
        <v>1377</v>
      </c>
      <c r="N319" s="100" t="str">
        <f t="shared" si="19"/>
        <v>2B</v>
      </c>
      <c r="O319" s="184">
        <f>VLOOKUP(N319,T9:U28,2,FALSE)</f>
        <v>1</v>
      </c>
      <c r="P319" s="100" t="str">
        <f t="shared" si="20"/>
        <v>Open</v>
      </c>
      <c r="Q319" s="184"/>
    </row>
    <row r="320" spans="1:17" ht="38.25" hidden="1">
      <c r="A320" s="37" t="s">
        <v>968</v>
      </c>
      <c r="B320" s="46"/>
      <c r="C320" s="46" t="s">
        <v>943</v>
      </c>
      <c r="D320" s="47" t="s">
        <v>969</v>
      </c>
      <c r="E320" s="46"/>
      <c r="F320" s="48" t="s">
        <v>144</v>
      </c>
      <c r="G320" s="47"/>
      <c r="H320" s="49"/>
      <c r="I320" s="47"/>
      <c r="J320" s="47" t="s">
        <v>945</v>
      </c>
      <c r="K320" s="50" t="s">
        <v>139</v>
      </c>
      <c r="N320" s="100" t="str">
        <f t="shared" si="19"/>
        <v/>
      </c>
      <c r="O320" s="184" t="e">
        <f t="shared" ref="O320:O328" si="22">VLOOKUP(N320,T319:U338,2,FALSE)</f>
        <v>#N/A</v>
      </c>
      <c r="P320" s="100" t="str">
        <f t="shared" si="20"/>
        <v>Open</v>
      </c>
      <c r="Q320" s="184"/>
    </row>
    <row r="321" spans="1:17" ht="25.5" hidden="1">
      <c r="A321" s="37" t="s">
        <v>970</v>
      </c>
      <c r="B321" s="46"/>
      <c r="C321" s="46" t="s">
        <v>943</v>
      </c>
      <c r="D321" s="47" t="s">
        <v>971</v>
      </c>
      <c r="E321" s="46"/>
      <c r="F321" s="48" t="s">
        <v>144</v>
      </c>
      <c r="G321" s="47"/>
      <c r="H321" s="49"/>
      <c r="I321" s="47"/>
      <c r="J321" s="47" t="s">
        <v>945</v>
      </c>
      <c r="K321" s="50" t="s">
        <v>139</v>
      </c>
      <c r="N321" s="100" t="str">
        <f t="shared" si="19"/>
        <v/>
      </c>
      <c r="O321" s="184" t="e">
        <f t="shared" si="22"/>
        <v>#N/A</v>
      </c>
      <c r="P321" s="100" t="str">
        <f t="shared" si="20"/>
        <v>Open</v>
      </c>
      <c r="Q321" s="184"/>
    </row>
    <row r="322" spans="1:17" ht="25.5" hidden="1">
      <c r="A322" s="37" t="s">
        <v>972</v>
      </c>
      <c r="B322" s="46"/>
      <c r="C322" s="46" t="s">
        <v>943</v>
      </c>
      <c r="D322" s="47" t="s">
        <v>973</v>
      </c>
      <c r="E322" s="46"/>
      <c r="F322" s="48" t="s">
        <v>144</v>
      </c>
      <c r="G322" s="47"/>
      <c r="H322" s="49"/>
      <c r="I322" s="47"/>
      <c r="J322" s="47" t="s">
        <v>945</v>
      </c>
      <c r="K322" s="50" t="s">
        <v>139</v>
      </c>
      <c r="N322" s="100" t="str">
        <f t="shared" si="19"/>
        <v/>
      </c>
      <c r="O322" s="184" t="e">
        <f t="shared" si="22"/>
        <v>#N/A</v>
      </c>
      <c r="P322" s="100" t="str">
        <f t="shared" si="20"/>
        <v>Open</v>
      </c>
      <c r="Q322" s="184"/>
    </row>
    <row r="323" spans="1:17" ht="25.5" hidden="1">
      <c r="A323" s="37" t="s">
        <v>974</v>
      </c>
      <c r="B323" s="46"/>
      <c r="C323" s="46" t="s">
        <v>943</v>
      </c>
      <c r="D323" s="47" t="s">
        <v>975</v>
      </c>
      <c r="E323" s="46"/>
      <c r="F323" s="48" t="s">
        <v>144</v>
      </c>
      <c r="G323" s="47"/>
      <c r="H323" s="49"/>
      <c r="I323" s="47"/>
      <c r="J323" s="47" t="s">
        <v>945</v>
      </c>
      <c r="K323" s="50" t="s">
        <v>139</v>
      </c>
      <c r="N323" s="100" t="str">
        <f t="shared" si="19"/>
        <v/>
      </c>
      <c r="O323" s="184" t="e">
        <f t="shared" si="22"/>
        <v>#N/A</v>
      </c>
      <c r="P323" s="100" t="str">
        <f t="shared" si="20"/>
        <v>Open</v>
      </c>
      <c r="Q323" s="184"/>
    </row>
    <row r="324" spans="1:17" ht="63.75" hidden="1">
      <c r="A324" s="37" t="s">
        <v>976</v>
      </c>
      <c r="B324" s="46"/>
      <c r="C324" s="46" t="s">
        <v>943</v>
      </c>
      <c r="D324" s="47" t="s">
        <v>977</v>
      </c>
      <c r="E324" s="46"/>
      <c r="F324" s="48" t="s">
        <v>144</v>
      </c>
      <c r="G324" s="47"/>
      <c r="H324" s="49"/>
      <c r="I324" s="47"/>
      <c r="J324" s="47" t="s">
        <v>945</v>
      </c>
      <c r="K324" s="50" t="s">
        <v>139</v>
      </c>
      <c r="N324" s="100" t="str">
        <f t="shared" si="19"/>
        <v/>
      </c>
      <c r="O324" s="184" t="e">
        <f t="shared" si="22"/>
        <v>#N/A</v>
      </c>
      <c r="P324" s="100" t="str">
        <f t="shared" si="20"/>
        <v>Open</v>
      </c>
      <c r="Q324" s="184"/>
    </row>
    <row r="325" spans="1:17" ht="51" hidden="1">
      <c r="A325" s="37" t="s">
        <v>978</v>
      </c>
      <c r="B325" s="46"/>
      <c r="C325" s="46" t="s">
        <v>943</v>
      </c>
      <c r="D325" s="47" t="s">
        <v>979</v>
      </c>
      <c r="E325" s="46"/>
      <c r="F325" s="48" t="s">
        <v>144</v>
      </c>
      <c r="G325" s="47"/>
      <c r="H325" s="49"/>
      <c r="I325" s="47"/>
      <c r="J325" s="47" t="s">
        <v>945</v>
      </c>
      <c r="K325" s="50" t="s">
        <v>139</v>
      </c>
      <c r="N325" s="100" t="str">
        <f t="shared" si="19"/>
        <v/>
      </c>
      <c r="O325" s="184" t="e">
        <f t="shared" si="22"/>
        <v>#N/A</v>
      </c>
      <c r="P325" s="100" t="str">
        <f t="shared" si="20"/>
        <v>Open</v>
      </c>
      <c r="Q325" s="184"/>
    </row>
    <row r="326" spans="1:17" ht="63.75" hidden="1">
      <c r="A326" s="37" t="s">
        <v>980</v>
      </c>
      <c r="B326" s="46"/>
      <c r="C326" s="46" t="s">
        <v>943</v>
      </c>
      <c r="D326" s="47" t="s">
        <v>981</v>
      </c>
      <c r="E326" s="46"/>
      <c r="F326" s="48" t="s">
        <v>144</v>
      </c>
      <c r="G326" s="47"/>
      <c r="H326" s="49"/>
      <c r="I326" s="47"/>
      <c r="J326" s="47" t="s">
        <v>945</v>
      </c>
      <c r="K326" s="50" t="s">
        <v>139</v>
      </c>
      <c r="N326" s="100" t="str">
        <f t="shared" si="19"/>
        <v/>
      </c>
      <c r="O326" s="184" t="e">
        <f t="shared" si="22"/>
        <v>#N/A</v>
      </c>
      <c r="P326" s="100" t="str">
        <f t="shared" si="20"/>
        <v>Open</v>
      </c>
      <c r="Q326" s="184"/>
    </row>
    <row r="327" spans="1:17" ht="51" hidden="1">
      <c r="A327" s="37" t="s">
        <v>982</v>
      </c>
      <c r="B327" s="46"/>
      <c r="C327" s="46" t="s">
        <v>943</v>
      </c>
      <c r="D327" s="47" t="s">
        <v>983</v>
      </c>
      <c r="E327" s="46"/>
      <c r="F327" s="48" t="s">
        <v>144</v>
      </c>
      <c r="G327" s="47"/>
      <c r="H327" s="49"/>
      <c r="I327" s="47"/>
      <c r="J327" s="47" t="s">
        <v>945</v>
      </c>
      <c r="K327" s="50" t="s">
        <v>139</v>
      </c>
      <c r="N327" s="100" t="str">
        <f t="shared" si="19"/>
        <v/>
      </c>
      <c r="O327" s="184" t="e">
        <f t="shared" si="22"/>
        <v>#N/A</v>
      </c>
      <c r="P327" s="100" t="str">
        <f t="shared" si="20"/>
        <v>Open</v>
      </c>
      <c r="Q327" s="184"/>
    </row>
    <row r="328" spans="1:17" s="211" customFormat="1" ht="76.5" hidden="1">
      <c r="A328" s="37" t="s">
        <v>984</v>
      </c>
      <c r="B328" s="46"/>
      <c r="C328" s="46" t="s">
        <v>943</v>
      </c>
      <c r="D328" s="47" t="s">
        <v>985</v>
      </c>
      <c r="E328" s="46"/>
      <c r="F328" s="48" t="s">
        <v>144</v>
      </c>
      <c r="G328" s="47"/>
      <c r="H328" s="49"/>
      <c r="I328" s="47"/>
      <c r="J328" s="47" t="s">
        <v>945</v>
      </c>
      <c r="K328" s="50" t="s">
        <v>139</v>
      </c>
      <c r="L328" s="32"/>
      <c r="M328" s="32"/>
      <c r="N328" s="100" t="str">
        <f t="shared" si="19"/>
        <v/>
      </c>
      <c r="O328" s="184" t="e">
        <f t="shared" si="22"/>
        <v>#N/A</v>
      </c>
      <c r="P328" s="100" t="str">
        <f t="shared" si="20"/>
        <v>Open</v>
      </c>
      <c r="Q328" s="210"/>
    </row>
    <row r="329" spans="1:17" ht="40.5" customHeight="1">
      <c r="A329" s="302" t="s">
        <v>986</v>
      </c>
      <c r="B329" s="303"/>
      <c r="C329" s="303"/>
      <c r="D329" s="303"/>
      <c r="E329" s="303"/>
      <c r="F329" s="303"/>
      <c r="G329" s="303"/>
      <c r="H329" s="303"/>
      <c r="I329" s="303"/>
      <c r="J329" s="303"/>
      <c r="K329" s="303"/>
      <c r="L329" s="303"/>
      <c r="M329" s="303"/>
      <c r="N329" s="303"/>
      <c r="O329" s="303"/>
      <c r="P329" s="304"/>
      <c r="Q329" s="184"/>
    </row>
    <row r="330" spans="1:17" ht="105">
      <c r="A330" s="140" t="s">
        <v>1149</v>
      </c>
      <c r="B330" s="52"/>
      <c r="C330" s="52" t="s">
        <v>987</v>
      </c>
      <c r="D330" s="53" t="s">
        <v>988</v>
      </c>
      <c r="E330" s="88" t="s">
        <v>989</v>
      </c>
      <c r="F330" s="54"/>
      <c r="G330" s="54" t="s">
        <v>990</v>
      </c>
      <c r="H330" s="55">
        <v>40773</v>
      </c>
      <c r="I330" s="47"/>
      <c r="J330" s="76"/>
      <c r="K330" s="76"/>
      <c r="L330" s="100">
        <v>4</v>
      </c>
      <c r="M330" s="100" t="s">
        <v>1373</v>
      </c>
      <c r="N330" s="100" t="str">
        <f t="shared" si="19"/>
        <v>4D</v>
      </c>
      <c r="O330" s="184">
        <f>VLOOKUP(N330,T9:U28,2,FALSE)</f>
        <v>4</v>
      </c>
      <c r="P330" s="100" t="str">
        <f t="shared" si="20"/>
        <v>Open</v>
      </c>
      <c r="Q330" s="184"/>
    </row>
    <row r="331" spans="1:17" ht="105">
      <c r="A331" s="140" t="s">
        <v>1150</v>
      </c>
      <c r="B331" s="52"/>
      <c r="C331" s="52" t="s">
        <v>991</v>
      </c>
      <c r="D331" s="56" t="s">
        <v>992</v>
      </c>
      <c r="E331" s="53" t="s">
        <v>993</v>
      </c>
      <c r="F331" s="54"/>
      <c r="G331" s="54" t="s">
        <v>990</v>
      </c>
      <c r="H331" s="55">
        <v>40452</v>
      </c>
      <c r="I331" s="47"/>
      <c r="J331" s="76"/>
      <c r="K331" s="76"/>
      <c r="L331" s="100">
        <v>4</v>
      </c>
      <c r="M331" s="100" t="s">
        <v>1373</v>
      </c>
      <c r="N331" s="100" t="str">
        <f t="shared" ref="N331:N343" si="23">CONCATENATE(L331,M331)</f>
        <v>4D</v>
      </c>
      <c r="O331" s="184">
        <f>VLOOKUP(N331,T9:U28,2,FALSE)</f>
        <v>4</v>
      </c>
      <c r="P331" s="100" t="str">
        <f t="shared" ref="P331:P340" si="24">IF(F331="Closed", "Closed", "Open")</f>
        <v>Open</v>
      </c>
      <c r="Q331" s="184"/>
    </row>
    <row r="332" spans="1:17" ht="60">
      <c r="A332" s="140" t="s">
        <v>1151</v>
      </c>
      <c r="B332" s="52"/>
      <c r="C332" s="52" t="s">
        <v>994</v>
      </c>
      <c r="D332" s="56" t="s">
        <v>995</v>
      </c>
      <c r="E332" s="56" t="s">
        <v>996</v>
      </c>
      <c r="F332" s="54"/>
      <c r="G332" s="54" t="s">
        <v>990</v>
      </c>
      <c r="H332" s="55">
        <v>40408</v>
      </c>
      <c r="I332" s="47"/>
      <c r="J332" s="76"/>
      <c r="K332" s="76"/>
      <c r="L332" s="100">
        <v>4</v>
      </c>
      <c r="M332" s="100" t="s">
        <v>1373</v>
      </c>
      <c r="N332" s="100" t="str">
        <f t="shared" si="23"/>
        <v>4D</v>
      </c>
      <c r="O332" s="184">
        <f>VLOOKUP(N332,T9:U28,2,FALSE)</f>
        <v>4</v>
      </c>
      <c r="P332" s="100" t="str">
        <f t="shared" si="24"/>
        <v>Open</v>
      </c>
      <c r="Q332" s="184"/>
    </row>
    <row r="333" spans="1:17" ht="150">
      <c r="A333" s="140" t="s">
        <v>1152</v>
      </c>
      <c r="B333" s="52"/>
      <c r="C333" s="52" t="s">
        <v>997</v>
      </c>
      <c r="D333" s="56" t="s">
        <v>998</v>
      </c>
      <c r="E333" s="56" t="s">
        <v>999</v>
      </c>
      <c r="F333" s="54"/>
      <c r="G333" s="54" t="s">
        <v>1000</v>
      </c>
      <c r="H333" s="55">
        <v>40575</v>
      </c>
      <c r="I333" s="47"/>
      <c r="J333" s="76"/>
      <c r="K333" s="76"/>
      <c r="L333" s="100">
        <v>3</v>
      </c>
      <c r="M333" s="100" t="s">
        <v>1374</v>
      </c>
      <c r="N333" s="100" t="str">
        <f t="shared" si="23"/>
        <v>3C</v>
      </c>
      <c r="O333" s="184">
        <f>VLOOKUP(N333,T9:U28,2,FALSE)</f>
        <v>2</v>
      </c>
      <c r="P333" s="100" t="str">
        <f t="shared" si="24"/>
        <v>Open</v>
      </c>
      <c r="Q333" s="184"/>
    </row>
    <row r="334" spans="1:17" ht="180">
      <c r="A334" s="140" t="s">
        <v>1153</v>
      </c>
      <c r="B334" s="52"/>
      <c r="C334" s="52" t="s">
        <v>1001</v>
      </c>
      <c r="D334" s="56" t="s">
        <v>1002</v>
      </c>
      <c r="E334" s="56" t="s">
        <v>1003</v>
      </c>
      <c r="F334" s="54"/>
      <c r="G334" s="54" t="s">
        <v>1000</v>
      </c>
      <c r="H334" s="55">
        <v>40575</v>
      </c>
      <c r="I334" s="47"/>
      <c r="J334" s="76"/>
      <c r="K334" s="76"/>
      <c r="L334" s="100">
        <v>3</v>
      </c>
      <c r="M334" s="100" t="s">
        <v>1374</v>
      </c>
      <c r="N334" s="100" t="str">
        <f t="shared" si="23"/>
        <v>3C</v>
      </c>
      <c r="O334" s="184">
        <f>VLOOKUP(N334,T9:U28,2,FALSE)</f>
        <v>2</v>
      </c>
      <c r="P334" s="100" t="str">
        <f t="shared" si="24"/>
        <v>Open</v>
      </c>
      <c r="Q334" s="184"/>
    </row>
    <row r="335" spans="1:17" ht="60">
      <c r="A335" s="140" t="s">
        <v>1154</v>
      </c>
      <c r="B335" s="52"/>
      <c r="C335" s="52" t="s">
        <v>1004</v>
      </c>
      <c r="D335" s="56" t="s">
        <v>1005</v>
      </c>
      <c r="E335" s="56" t="s">
        <v>1006</v>
      </c>
      <c r="F335" s="54"/>
      <c r="G335" s="54" t="s">
        <v>990</v>
      </c>
      <c r="H335" s="55">
        <v>40408</v>
      </c>
      <c r="I335" s="47"/>
      <c r="J335" s="76"/>
      <c r="K335" s="76"/>
      <c r="L335" s="100">
        <v>4</v>
      </c>
      <c r="M335" s="100" t="s">
        <v>1373</v>
      </c>
      <c r="N335" s="100" t="str">
        <f t="shared" si="23"/>
        <v>4D</v>
      </c>
      <c r="O335" s="184">
        <f>VLOOKUP(N335,T9:U28,2,FALSE)</f>
        <v>4</v>
      </c>
      <c r="P335" s="100" t="str">
        <f t="shared" si="24"/>
        <v>Open</v>
      </c>
      <c r="Q335" s="184"/>
    </row>
    <row r="336" spans="1:17" ht="75">
      <c r="A336" s="140" t="s">
        <v>1155</v>
      </c>
      <c r="B336" s="52"/>
      <c r="C336" s="52" t="s">
        <v>1007</v>
      </c>
      <c r="D336" s="56" t="s">
        <v>1008</v>
      </c>
      <c r="E336" s="56" t="s">
        <v>1009</v>
      </c>
      <c r="F336" s="54"/>
      <c r="G336" s="54" t="s">
        <v>990</v>
      </c>
      <c r="H336" s="55">
        <v>40408</v>
      </c>
      <c r="I336" s="47"/>
      <c r="J336" s="76"/>
      <c r="K336" s="76"/>
      <c r="L336" s="100">
        <v>4</v>
      </c>
      <c r="M336" s="100" t="s">
        <v>1374</v>
      </c>
      <c r="N336" s="100" t="str">
        <f t="shared" si="23"/>
        <v>4C</v>
      </c>
      <c r="O336" s="184">
        <f>VLOOKUP(N336,T9:U28,2,FALSE)</f>
        <v>4</v>
      </c>
      <c r="P336" s="100" t="str">
        <f t="shared" si="24"/>
        <v>Open</v>
      </c>
      <c r="Q336" s="184"/>
    </row>
    <row r="337" spans="1:17" ht="60">
      <c r="A337" s="140" t="s">
        <v>1156</v>
      </c>
      <c r="B337" s="52"/>
      <c r="C337" s="52" t="s">
        <v>1010</v>
      </c>
      <c r="D337" s="56" t="s">
        <v>1011</v>
      </c>
      <c r="E337" s="56" t="s">
        <v>1012</v>
      </c>
      <c r="F337" s="54"/>
      <c r="G337" s="54" t="s">
        <v>990</v>
      </c>
      <c r="H337" s="55">
        <v>40773</v>
      </c>
      <c r="I337" s="47"/>
      <c r="J337" s="76"/>
      <c r="K337" s="76"/>
      <c r="L337" s="100">
        <v>4</v>
      </c>
      <c r="M337" s="100" t="s">
        <v>1373</v>
      </c>
      <c r="N337" s="100" t="str">
        <f t="shared" si="23"/>
        <v>4D</v>
      </c>
      <c r="O337" s="184">
        <f>VLOOKUP(N337,T9:U28,2,FALSE)</f>
        <v>4</v>
      </c>
      <c r="P337" s="100" t="str">
        <f t="shared" si="24"/>
        <v>Open</v>
      </c>
      <c r="Q337" s="184"/>
    </row>
    <row r="338" spans="1:17" ht="45">
      <c r="A338" s="140" t="s">
        <v>1157</v>
      </c>
      <c r="B338" s="52"/>
      <c r="C338" s="52" t="s">
        <v>1013</v>
      </c>
      <c r="D338" s="56" t="s">
        <v>1014</v>
      </c>
      <c r="E338" s="56" t="s">
        <v>1015</v>
      </c>
      <c r="F338" s="54"/>
      <c r="G338" s="54" t="s">
        <v>990</v>
      </c>
      <c r="H338" s="55">
        <v>40408</v>
      </c>
      <c r="I338" s="47"/>
      <c r="J338" s="76"/>
      <c r="K338" s="76"/>
      <c r="L338" s="100">
        <v>4</v>
      </c>
      <c r="M338" s="100" t="s">
        <v>1373</v>
      </c>
      <c r="N338" s="100" t="str">
        <f t="shared" si="23"/>
        <v>4D</v>
      </c>
      <c r="O338" s="184">
        <f>VLOOKUP(N338,T9:U28,2,FALSE)</f>
        <v>4</v>
      </c>
      <c r="P338" s="100" t="str">
        <f t="shared" si="24"/>
        <v>Open</v>
      </c>
      <c r="Q338" s="184"/>
    </row>
    <row r="339" spans="1:17" ht="165">
      <c r="A339" s="140" t="s">
        <v>1158</v>
      </c>
      <c r="B339" s="52"/>
      <c r="C339" s="52" t="s">
        <v>1016</v>
      </c>
      <c r="D339" s="56" t="s">
        <v>1017</v>
      </c>
      <c r="E339" s="56" t="s">
        <v>1018</v>
      </c>
      <c r="F339" s="54"/>
      <c r="G339" s="54" t="s">
        <v>1019</v>
      </c>
      <c r="H339" s="55" t="s">
        <v>1020</v>
      </c>
      <c r="I339" s="47"/>
      <c r="J339" s="76"/>
      <c r="K339" s="76"/>
      <c r="L339" s="100">
        <v>1</v>
      </c>
      <c r="M339" s="100" t="s">
        <v>1374</v>
      </c>
      <c r="N339" s="100" t="str">
        <f t="shared" si="23"/>
        <v>1C</v>
      </c>
      <c r="O339" s="184">
        <f>VLOOKUP(N339,T9:U28,2,FALSE)</f>
        <v>1</v>
      </c>
      <c r="P339" s="100" t="str">
        <f t="shared" si="24"/>
        <v>Open</v>
      </c>
      <c r="Q339" s="184"/>
    </row>
    <row r="340" spans="1:17" s="209" customFormat="1" ht="75">
      <c r="A340" s="140" t="s">
        <v>1159</v>
      </c>
      <c r="B340" s="52"/>
      <c r="C340" s="52" t="s">
        <v>1021</v>
      </c>
      <c r="D340" s="56" t="s">
        <v>1022</v>
      </c>
      <c r="E340" s="56" t="s">
        <v>1023</v>
      </c>
      <c r="F340" s="54"/>
      <c r="G340" s="54" t="s">
        <v>990</v>
      </c>
      <c r="H340" s="55">
        <v>40227</v>
      </c>
      <c r="I340" s="47"/>
      <c r="J340" s="76"/>
      <c r="K340" s="76"/>
      <c r="L340" s="100">
        <v>3</v>
      </c>
      <c r="M340" s="100" t="s">
        <v>1375</v>
      </c>
      <c r="N340" s="100" t="str">
        <f t="shared" si="23"/>
        <v>3E</v>
      </c>
      <c r="O340" s="184">
        <f>VLOOKUP(N340,T9:U28,2,FALSE)</f>
        <v>3</v>
      </c>
      <c r="P340" s="100" t="str">
        <f t="shared" si="24"/>
        <v>Open</v>
      </c>
      <c r="Q340" s="208"/>
    </row>
    <row r="341" spans="1:17" ht="40.5" customHeight="1">
      <c r="A341" s="297" t="s">
        <v>13</v>
      </c>
      <c r="B341" s="298"/>
      <c r="C341" s="298"/>
      <c r="D341" s="298"/>
      <c r="E341" s="298"/>
      <c r="F341" s="298"/>
      <c r="G341" s="298"/>
      <c r="H341" s="298"/>
      <c r="I341" s="298"/>
      <c r="J341" s="298"/>
      <c r="K341" s="298"/>
      <c r="L341" s="206"/>
      <c r="M341" s="206"/>
      <c r="N341" s="207" t="str">
        <f t="shared" si="23"/>
        <v/>
      </c>
      <c r="O341" s="208"/>
      <c r="P341" s="208"/>
    </row>
    <row r="342" spans="1:17" ht="38.25" hidden="1">
      <c r="A342" s="51" t="s">
        <v>139</v>
      </c>
      <c r="B342" s="51" t="s">
        <v>139</v>
      </c>
      <c r="C342" s="39" t="s">
        <v>1024</v>
      </c>
      <c r="J342" s="77"/>
      <c r="K342" s="78"/>
      <c r="L342" s="100" t="s">
        <v>1</v>
      </c>
      <c r="M342" s="100" t="s">
        <v>1</v>
      </c>
      <c r="N342" s="100" t="str">
        <f t="shared" si="23"/>
        <v>TBDTBD</v>
      </c>
    </row>
    <row r="343" spans="1:17" ht="15.75" hidden="1">
      <c r="A343" s="51" t="s">
        <v>139</v>
      </c>
      <c r="B343" s="51" t="s">
        <v>139</v>
      </c>
      <c r="C343" s="39" t="s">
        <v>24</v>
      </c>
      <c r="J343" s="77"/>
      <c r="K343" s="78"/>
      <c r="L343" s="100" t="s">
        <v>1</v>
      </c>
      <c r="M343" s="100" t="s">
        <v>1</v>
      </c>
      <c r="N343" s="100" t="str">
        <f t="shared" si="23"/>
        <v>TBDTBD</v>
      </c>
    </row>
  </sheetData>
  <mergeCells count="33">
    <mergeCell ref="A47:P47"/>
    <mergeCell ref="M4:M7"/>
    <mergeCell ref="A1:P1"/>
    <mergeCell ref="G3:G7"/>
    <mergeCell ref="A301:P301"/>
    <mergeCell ref="O4:O7"/>
    <mergeCell ref="P4:P7"/>
    <mergeCell ref="A8:P8"/>
    <mergeCell ref="A11:P11"/>
    <mergeCell ref="L4:L7"/>
    <mergeCell ref="A2:K2"/>
    <mergeCell ref="A3:A7"/>
    <mergeCell ref="B3:B7"/>
    <mergeCell ref="C3:C7"/>
    <mergeCell ref="D3:D7"/>
    <mergeCell ref="E3:E7"/>
    <mergeCell ref="F3:F7"/>
    <mergeCell ref="A23:P23"/>
    <mergeCell ref="A32:P32"/>
    <mergeCell ref="H3:H7"/>
    <mergeCell ref="A341:K341"/>
    <mergeCell ref="A35:P35"/>
    <mergeCell ref="A329:P329"/>
    <mergeCell ref="A270:P270"/>
    <mergeCell ref="A250:P250"/>
    <mergeCell ref="A129:P129"/>
    <mergeCell ref="A77:P77"/>
    <mergeCell ref="A59:P59"/>
    <mergeCell ref="A48:P48"/>
    <mergeCell ref="I3:I7"/>
    <mergeCell ref="K4:K7"/>
    <mergeCell ref="J3:J7"/>
    <mergeCell ref="N4:N7"/>
  </mergeCells>
  <conditionalFormatting sqref="O9">
    <cfRule type="cellIs" dxfId="4" priority="5" operator="equal">
      <formula>2</formula>
    </cfRule>
  </conditionalFormatting>
  <conditionalFormatting sqref="O36:O46 O9:O10 O12:O22 O33:O34 O24:O31 O330:O1048576 O2:O3 O251:O269 O130:O249 O78:O128 O60:O76 O49:O58 O271:O300 O302:O328">
    <cfRule type="cellIs" dxfId="3" priority="1" operator="equal">
      <formula>4</formula>
    </cfRule>
    <cfRule type="cellIs" dxfId="2" priority="2" operator="equal">
      <formula>3</formula>
    </cfRule>
    <cfRule type="cellIs" dxfId="1" priority="3" operator="equal">
      <formula>1</formula>
    </cfRule>
    <cfRule type="cellIs" dxfId="0" priority="4" operator="equal">
      <formula>2</formula>
    </cfRule>
  </conditionalFormatting>
  <printOptions gridLines="1"/>
  <pageMargins left="0.5" right="0.5" top="1" bottom="1" header="0.5" footer="0.5"/>
  <pageSetup paperSize="5" scale="40" fitToHeight="98" orientation="landscape" r:id="rId1"/>
  <headerFooter alignWithMargins="0">
    <oddFooter>&amp;Cpage &amp;P of &amp;N</oddFooter>
  </headerFooter>
  <rowBreaks count="4" manualBreakCount="4">
    <brk id="10" max="15" man="1"/>
    <brk id="22" max="15" man="1"/>
    <brk id="31" max="15" man="1"/>
    <brk id="46" max="15" man="1"/>
  </rowBreaks>
  <ignoredErrors>
    <ignoredError sqref="W38" formula="1"/>
  </ignoredErrors>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 Page</vt:lpstr>
      <vt:lpstr>Summary Page</vt:lpstr>
      <vt:lpstr>Graphs</vt:lpstr>
      <vt:lpstr>Legend_Assignment List</vt:lpstr>
      <vt:lpstr>New Master List</vt:lpstr>
      <vt:lpstr>Sheet1</vt:lpstr>
      <vt:lpstr>'Cover Page'!Print_Area</vt:lpstr>
      <vt:lpstr>Graphs!Print_Area</vt:lpstr>
      <vt:lpstr>'New Master List'!Print_Area</vt:lpstr>
      <vt:lpstr>'Summary Page'!Print_Area</vt:lpstr>
      <vt:lpstr>'New Master List'!Print_Titles</vt:lpstr>
    </vt:vector>
  </TitlesOfParts>
  <Company>Transportation Resource Associates,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 Luglio</dc:creator>
  <cp:lastModifiedBy>WMATA</cp:lastModifiedBy>
  <cp:lastPrinted>2011-04-29T17:59:27Z</cp:lastPrinted>
  <dcterms:created xsi:type="dcterms:W3CDTF">2007-03-13T15:29:37Z</dcterms:created>
  <dcterms:modified xsi:type="dcterms:W3CDTF">2011-04-29T17:59:38Z</dcterms:modified>
</cp:coreProperties>
</file>